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3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0620" windowHeight="7320"/>
  </bookViews>
  <sheets>
    <sheet name="N=1 M=1" sheetId="16" r:id="rId1"/>
    <sheet name="N=2 M=2" sheetId="18" r:id="rId2"/>
    <sheet name="N=3  M=3" sheetId="19" r:id="rId3"/>
  </sheets>
  <calcPr calcId="144525"/>
</workbook>
</file>

<file path=xl/calcChain.xml><?xml version="1.0" encoding="utf-8"?>
<calcChain xmlns="http://schemas.openxmlformats.org/spreadsheetml/2006/main">
  <c r="G20" i="16" l="1"/>
  <c r="C32" i="16" l="1"/>
  <c r="C31" i="16"/>
  <c r="C30" i="16"/>
  <c r="G35" i="19" l="1"/>
  <c r="G34" i="19"/>
  <c r="G32" i="18"/>
  <c r="G31" i="18"/>
  <c r="G33" i="19"/>
  <c r="G32" i="19"/>
  <c r="B31" i="19" a="1"/>
  <c r="B31" i="19" s="1"/>
  <c r="N27" i="19"/>
  <c r="M25" i="19"/>
  <c r="L27" i="19"/>
  <c r="K25" i="19"/>
  <c r="J27" i="19"/>
  <c r="I25" i="19"/>
  <c r="H27" i="19"/>
  <c r="G25" i="19"/>
  <c r="F27" i="19"/>
  <c r="N23" i="19"/>
  <c r="M23" i="19"/>
  <c r="I23" i="19"/>
  <c r="L23" i="19"/>
  <c r="G23" i="19"/>
  <c r="O21" i="19"/>
  <c r="O19" i="19"/>
  <c r="N21" i="19"/>
  <c r="N19" i="19"/>
  <c r="M21" i="19"/>
  <c r="L19" i="19"/>
  <c r="K21" i="19"/>
  <c r="J21" i="19"/>
  <c r="J19" i="19"/>
  <c r="I21" i="19"/>
  <c r="H19" i="19"/>
  <c r="G21" i="19"/>
  <c r="E21" i="19"/>
  <c r="N17" i="19"/>
  <c r="J17" i="19"/>
  <c r="M17" i="19"/>
  <c r="H17" i="19"/>
  <c r="K17" i="19"/>
  <c r="O28" i="19"/>
  <c r="O26" i="19"/>
  <c r="L28" i="19"/>
  <c r="H28" i="19"/>
  <c r="K26" i="19"/>
  <c r="G26" i="19"/>
  <c r="N22" i="19"/>
  <c r="N20" i="19"/>
  <c r="M20" i="19"/>
  <c r="J22" i="19"/>
  <c r="J20" i="19"/>
  <c r="I20" i="19"/>
  <c r="F20" i="19"/>
  <c r="N18" i="19"/>
  <c r="J18" i="19"/>
  <c r="I18" i="19"/>
  <c r="E18" i="19"/>
  <c r="N13" i="19"/>
  <c r="N25" i="19" s="1"/>
  <c r="L13" i="19"/>
  <c r="L25" i="19" s="1"/>
  <c r="C29" i="16"/>
  <c r="G30" i="18"/>
  <c r="G29" i="18"/>
  <c r="O24" i="19"/>
  <c r="O17" i="19"/>
  <c r="J13" i="19"/>
  <c r="J25" i="19" s="1"/>
  <c r="H13" i="19"/>
  <c r="H25" i="19" s="1"/>
  <c r="F13" i="19"/>
  <c r="F25" i="19" s="1"/>
  <c r="D13" i="19"/>
  <c r="K24" i="18"/>
  <c r="C28" i="19" l="1"/>
  <c r="D27" i="19"/>
  <c r="D17" i="19"/>
  <c r="C25" i="19"/>
  <c r="E25" i="19"/>
  <c r="L24" i="19"/>
  <c r="F21" i="19"/>
  <c r="H21" i="19"/>
  <c r="L21" i="19"/>
  <c r="E27" i="19"/>
  <c r="G27" i="19"/>
  <c r="I27" i="19"/>
  <c r="K27" i="19"/>
  <c r="M27" i="19"/>
  <c r="C26" i="19"/>
  <c r="C17" i="19"/>
  <c r="C21" i="19"/>
  <c r="F18" i="19"/>
  <c r="F22" i="19"/>
  <c r="D26" i="19"/>
  <c r="D28" i="19"/>
  <c r="D19" i="19"/>
  <c r="F19" i="19"/>
  <c r="E20" i="19"/>
  <c r="G24" i="19"/>
  <c r="H26" i="19"/>
  <c r="G28" i="19"/>
  <c r="E17" i="19"/>
  <c r="L17" i="19"/>
  <c r="D21" i="19"/>
  <c r="K23" i="19"/>
  <c r="C27" i="19"/>
  <c r="M18" i="19"/>
  <c r="E22" i="19"/>
  <c r="I22" i="19"/>
  <c r="M22" i="19"/>
  <c r="H24" i="19"/>
  <c r="K24" i="19"/>
  <c r="L26" i="19"/>
  <c r="K28" i="19"/>
  <c r="G17" i="19"/>
  <c r="I17" i="19"/>
  <c r="C19" i="19"/>
  <c r="E19" i="19"/>
  <c r="G19" i="19"/>
  <c r="I19" i="19"/>
  <c r="K19" i="19"/>
  <c r="M19" i="19"/>
  <c r="H23" i="19"/>
  <c r="J23" i="19"/>
  <c r="D25" i="19"/>
  <c r="B33" i="19"/>
  <c r="B32" i="19"/>
  <c r="B42" i="19"/>
  <c r="B38" i="19"/>
  <c r="B34" i="19"/>
  <c r="B41" i="19"/>
  <c r="B37" i="19"/>
  <c r="B40" i="19"/>
  <c r="B36" i="19"/>
  <c r="B39" i="19"/>
  <c r="B35" i="19"/>
  <c r="E23" i="19"/>
  <c r="F23" i="19"/>
  <c r="C23" i="19"/>
  <c r="C24" i="19"/>
  <c r="F17" i="19"/>
  <c r="D23" i="19"/>
  <c r="D24" i="19"/>
  <c r="K22" i="18"/>
  <c r="C31" i="19" l="1" a="1"/>
  <c r="B28" i="18" a="1"/>
  <c r="B28" i="18" s="1"/>
  <c r="C22" i="18"/>
  <c r="J18" i="18"/>
  <c r="I18" i="18"/>
  <c r="H23" i="18"/>
  <c r="D23" i="18"/>
  <c r="J21" i="18"/>
  <c r="I21" i="18"/>
  <c r="K19" i="18"/>
  <c r="K17" i="18"/>
  <c r="I19" i="18"/>
  <c r="E19" i="18"/>
  <c r="J17" i="18"/>
  <c r="I17" i="18"/>
  <c r="J13" i="18"/>
  <c r="J20" i="18" s="1"/>
  <c r="H13" i="18"/>
  <c r="H24" i="18" s="1"/>
  <c r="F13" i="18"/>
  <c r="F21" i="18" s="1"/>
  <c r="D13" i="18"/>
  <c r="D22" i="18" s="1"/>
  <c r="G17" i="16"/>
  <c r="C31" i="19" l="1"/>
  <c r="C42" i="19"/>
  <c r="C37" i="19"/>
  <c r="C32" i="19"/>
  <c r="C38" i="19"/>
  <c r="C33" i="19"/>
  <c r="C39" i="19"/>
  <c r="C34" i="19"/>
  <c r="C40" i="19"/>
  <c r="C35" i="19"/>
  <c r="C41" i="19"/>
  <c r="C36" i="19"/>
  <c r="H21" i="18"/>
  <c r="E18" i="18"/>
  <c r="H19" i="18"/>
  <c r="C23" i="18"/>
  <c r="D24" i="18"/>
  <c r="E17" i="18"/>
  <c r="J19" i="18"/>
  <c r="D19" i="18"/>
  <c r="E23" i="18"/>
  <c r="E20" i="18"/>
  <c r="G22" i="18"/>
  <c r="C24" i="18"/>
  <c r="D17" i="18"/>
  <c r="C21" i="18"/>
  <c r="F18" i="18"/>
  <c r="F17" i="18"/>
  <c r="D21" i="18"/>
  <c r="I23" i="18"/>
  <c r="I20" i="18"/>
  <c r="H22" i="18"/>
  <c r="C17" i="18"/>
  <c r="F19" i="18"/>
  <c r="G23" i="18"/>
  <c r="E21" i="18"/>
  <c r="F23" i="18"/>
  <c r="F20" i="18"/>
  <c r="G24" i="18"/>
  <c r="G17" i="18"/>
  <c r="C19" i="18"/>
  <c r="H17" i="18"/>
  <c r="G19" i="18"/>
  <c r="G21" i="18"/>
  <c r="J23" i="18"/>
  <c r="B29" i="18"/>
  <c r="B35" i="18"/>
  <c r="B31" i="18"/>
  <c r="B34" i="18"/>
  <c r="B33" i="18"/>
  <c r="B32" i="18"/>
  <c r="B30" i="18"/>
  <c r="B23" i="16" a="1"/>
  <c r="B23" i="16" s="1"/>
  <c r="D13" i="16"/>
  <c r="F13" i="16"/>
  <c r="C28" i="18" l="1" a="1"/>
  <c r="E17" i="16"/>
  <c r="E18" i="16"/>
  <c r="F18" i="16"/>
  <c r="F19" i="16"/>
  <c r="E19" i="16"/>
  <c r="F17" i="16"/>
  <c r="C20" i="16"/>
  <c r="D17" i="16"/>
  <c r="C17" i="16"/>
  <c r="D19" i="16"/>
  <c r="C19" i="16"/>
  <c r="D20" i="16"/>
  <c r="B26" i="16"/>
  <c r="B25" i="16"/>
  <c r="B24" i="16"/>
  <c r="C29" i="18" l="1"/>
  <c r="C32" i="18"/>
  <c r="C31" i="18"/>
  <c r="C30" i="18"/>
  <c r="C34" i="18"/>
  <c r="C33" i="18"/>
  <c r="C28" i="18"/>
  <c r="C35" i="18"/>
  <c r="C23" i="16" a="1"/>
  <c r="C26" i="16" l="1"/>
  <c r="C24" i="16"/>
  <c r="C25" i="16"/>
  <c r="C23" i="16"/>
</calcChain>
</file>

<file path=xl/sharedStrings.xml><?xml version="1.0" encoding="utf-8"?>
<sst xmlns="http://schemas.openxmlformats.org/spreadsheetml/2006/main" count="137" uniqueCount="50">
  <si>
    <t>Plate dimension in x- direction</t>
  </si>
  <si>
    <t>a =</t>
  </si>
  <si>
    <t>m</t>
  </si>
  <si>
    <t>Plate dimension in y- direction</t>
  </si>
  <si>
    <t>b =</t>
  </si>
  <si>
    <t/>
  </si>
  <si>
    <r>
      <rPr>
        <b/>
        <sz val="12"/>
        <rFont val="Symbol"/>
        <family val="1"/>
        <charset val="2"/>
      </rPr>
      <t>a</t>
    </r>
    <r>
      <rPr>
        <b/>
        <vertAlign val="subscript"/>
        <sz val="10"/>
        <rFont val="Arial"/>
        <family val="2"/>
      </rPr>
      <t>m</t>
    </r>
    <r>
      <rPr>
        <b/>
        <sz val="10"/>
        <rFont val="Arial"/>
        <family val="2"/>
      </rPr>
      <t>=</t>
    </r>
  </si>
  <si>
    <t>Poisson's ratio</t>
  </si>
  <si>
    <r>
      <rPr>
        <sz val="10"/>
        <rFont val="Symbol"/>
        <family val="1"/>
        <charset val="2"/>
      </rPr>
      <t>n</t>
    </r>
    <r>
      <rPr>
        <sz val="10"/>
        <rFont val="Arial"/>
        <family val="2"/>
      </rPr>
      <t xml:space="preserve"> =</t>
    </r>
  </si>
  <si>
    <t>n =</t>
  </si>
  <si>
    <r>
      <rPr>
        <sz val="12"/>
        <rFont val="Symbol"/>
        <family val="1"/>
        <charset val="2"/>
      </rPr>
      <t>a</t>
    </r>
    <r>
      <rPr>
        <sz val="8"/>
        <rFont val="Times New Roman"/>
        <family val="1"/>
      </rPr>
      <t xml:space="preserve">m </t>
    </r>
    <r>
      <rPr>
        <sz val="12"/>
        <rFont val="Arial"/>
        <family val="2"/>
      </rPr>
      <t>=</t>
    </r>
  </si>
  <si>
    <t>m =</t>
  </si>
  <si>
    <r>
      <rPr>
        <b/>
        <sz val="12"/>
        <rFont val="Symbol"/>
        <family val="1"/>
        <charset val="2"/>
      </rPr>
      <t>b</t>
    </r>
    <r>
      <rPr>
        <b/>
        <sz val="8"/>
        <rFont val="Times New Roman"/>
        <family val="1"/>
      </rPr>
      <t xml:space="preserve">n </t>
    </r>
    <r>
      <rPr>
        <b/>
        <sz val="12"/>
        <rFont val="Arial"/>
        <family val="2"/>
      </rPr>
      <t>=</t>
    </r>
  </si>
  <si>
    <t>Uniformly distributed loading</t>
  </si>
  <si>
    <r>
      <t>A</t>
    </r>
    <r>
      <rPr>
        <b/>
        <sz val="8"/>
        <rFont val="Arial"/>
        <family val="2"/>
      </rPr>
      <t>Fm1</t>
    </r>
    <r>
      <rPr>
        <b/>
        <sz val="10"/>
        <rFont val="Arial"/>
        <family val="2"/>
      </rPr>
      <t xml:space="preserve"> </t>
    </r>
  </si>
  <si>
    <r>
      <t>B</t>
    </r>
    <r>
      <rPr>
        <b/>
        <sz val="8"/>
        <rFont val="Arial"/>
        <family val="2"/>
      </rPr>
      <t>Fm1</t>
    </r>
    <r>
      <rPr>
        <b/>
        <sz val="10"/>
        <rFont val="Arial"/>
        <family val="2"/>
      </rPr>
      <t xml:space="preserve"> </t>
    </r>
  </si>
  <si>
    <r>
      <t>A</t>
    </r>
    <r>
      <rPr>
        <b/>
        <sz val="8"/>
        <rFont val="Arial"/>
        <family val="2"/>
      </rPr>
      <t>Gn1</t>
    </r>
    <r>
      <rPr>
        <b/>
        <sz val="10"/>
        <rFont val="Arial"/>
        <family val="2"/>
      </rPr>
      <t xml:space="preserve"> </t>
    </r>
  </si>
  <si>
    <r>
      <t>B</t>
    </r>
    <r>
      <rPr>
        <b/>
        <sz val="8"/>
        <rFont val="Arial"/>
        <family val="2"/>
      </rPr>
      <t>Gn1</t>
    </r>
    <r>
      <rPr>
        <b/>
        <sz val="10"/>
        <rFont val="Arial"/>
        <family val="2"/>
      </rPr>
      <t xml:space="preserve"> </t>
    </r>
  </si>
  <si>
    <t>mxx (x = a/2; y = 0)</t>
  </si>
  <si>
    <t>myy (x = 0; y = b/2)</t>
  </si>
  <si>
    <t>p =</t>
  </si>
  <si>
    <t>kN/m²</t>
  </si>
  <si>
    <r>
      <t>A</t>
    </r>
    <r>
      <rPr>
        <b/>
        <sz val="8"/>
        <rFont val="Arial"/>
        <family val="2"/>
      </rPr>
      <t>Fm3</t>
    </r>
  </si>
  <si>
    <r>
      <t>B</t>
    </r>
    <r>
      <rPr>
        <b/>
        <sz val="8"/>
        <rFont val="Arial"/>
        <family val="2"/>
      </rPr>
      <t>Fm3</t>
    </r>
  </si>
  <si>
    <r>
      <t>A</t>
    </r>
    <r>
      <rPr>
        <b/>
        <sz val="8"/>
        <rFont val="Arial"/>
        <family val="2"/>
      </rPr>
      <t>Gn3</t>
    </r>
  </si>
  <si>
    <r>
      <t>B</t>
    </r>
    <r>
      <rPr>
        <b/>
        <sz val="8"/>
        <rFont val="Arial"/>
        <family val="2"/>
      </rPr>
      <t>Gn3</t>
    </r>
  </si>
  <si>
    <t>Rectangular Plate resting on four corner points</t>
  </si>
  <si>
    <t>Vx (x = a/2; y = 0)</t>
  </si>
  <si>
    <t>Vy (x = 0; y = b/2)</t>
  </si>
  <si>
    <t>Vx (x = a/2; y = b/4)</t>
  </si>
  <si>
    <t>mxx (x = a/2; y = b/4)</t>
  </si>
  <si>
    <t>Vy (x = a/4; y = b/2)</t>
  </si>
  <si>
    <t>myy (x = a/4; y = b/2)</t>
  </si>
  <si>
    <r>
      <t>A</t>
    </r>
    <r>
      <rPr>
        <b/>
        <sz val="8"/>
        <rFont val="Arial"/>
        <family val="2"/>
      </rPr>
      <t>Fm5</t>
    </r>
  </si>
  <si>
    <r>
      <t>B</t>
    </r>
    <r>
      <rPr>
        <b/>
        <sz val="8"/>
        <rFont val="Arial"/>
        <family val="2"/>
      </rPr>
      <t>Fm5</t>
    </r>
  </si>
  <si>
    <r>
      <t>A</t>
    </r>
    <r>
      <rPr>
        <b/>
        <sz val="8"/>
        <rFont val="Arial"/>
        <family val="2"/>
      </rPr>
      <t>Gn5</t>
    </r>
  </si>
  <si>
    <r>
      <t>B</t>
    </r>
    <r>
      <rPr>
        <b/>
        <sz val="8"/>
        <rFont val="Arial"/>
        <family val="2"/>
      </rPr>
      <t>Gn5</t>
    </r>
  </si>
  <si>
    <t>mxx (x = a/2; y = b/6)</t>
  </si>
  <si>
    <t>mxx (x = a/2; y = b/3)</t>
  </si>
  <si>
    <t>myy (x = a/6; y = b/2)</t>
  </si>
  <si>
    <t>myy (x = a/3; y = b/2)</t>
  </si>
  <si>
    <t>Vx (x = a/2; y = b/6)</t>
  </si>
  <si>
    <t>Vx (x = a/2; y = b/3)</t>
  </si>
  <si>
    <t>Vy (x = a/6; y = b/2)</t>
  </si>
  <si>
    <t>Vy (x = a/3; y = b/2)</t>
  </si>
  <si>
    <t>Bending moments</t>
  </si>
  <si>
    <t>Mxm =</t>
  </si>
  <si>
    <t>Mym =</t>
  </si>
  <si>
    <t>Mxfe =</t>
  </si>
  <si>
    <t>Myfe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</si>
</sst>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"/>
    <numFmt numFmtId="165" formatCode="0.0000"/>
    <numFmt numFmtId="166" formatCode="0.0000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name val="Symbol"/>
      <family val="1"/>
      <charset val="2"/>
    </font>
    <font>
      <b/>
      <vertAlign val="subscript"/>
      <sz val="10"/>
      <name val="Arial"/>
      <family val="2"/>
    </font>
    <font>
      <b/>
      <sz val="8"/>
      <name val="Arial"/>
      <family val="2"/>
    </font>
    <font>
      <b/>
      <u/>
      <sz val="13"/>
      <name val="Arial"/>
      <family val="2"/>
    </font>
    <font>
      <b/>
      <sz val="13"/>
      <name val="Arial"/>
      <family val="2"/>
    </font>
    <font>
      <sz val="10"/>
      <name val="Symbol"/>
      <family val="1"/>
      <charset val="2"/>
    </font>
    <font>
      <sz val="12"/>
      <name val="Arial"/>
      <family val="2"/>
    </font>
    <font>
      <sz val="12"/>
      <name val="Symbol"/>
      <family val="1"/>
      <charset val="2"/>
    </font>
    <font>
      <sz val="8"/>
      <name val="Times New Roman"/>
      <family val="1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8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3"/>
      <name val="Arial"/>
      <family val="2"/>
    </font>
    <font>
      <sz val="11"/>
      <color theme="3"/>
      <name val="Calibri"/>
      <family val="2"/>
      <scheme val="minor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1">
    <xf numFmtId="0" fontId="0" fillId="0" borderId="0" xfId="0"/>
    <xf numFmtId="0" fontId="1" fillId="0" borderId="0" xfId="1"/>
    <xf numFmtId="0" fontId="2" fillId="0" borderId="0" xfId="1" applyFont="1"/>
    <xf numFmtId="0" fontId="4" fillId="0" borderId="0" xfId="1" applyFont="1"/>
    <xf numFmtId="164" fontId="4" fillId="0" borderId="0" xfId="1" applyNumberFormat="1" applyFont="1" applyProtection="1">
      <protection locked="0"/>
    </xf>
    <xf numFmtId="0" fontId="4" fillId="0" borderId="0" xfId="1" applyFont="1" applyAlignment="1">
      <alignment horizontal="right"/>
    </xf>
    <xf numFmtId="0" fontId="3" fillId="0" borderId="0" xfId="1" applyFont="1"/>
    <xf numFmtId="0" fontId="5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165" fontId="3" fillId="0" borderId="0" xfId="1" applyNumberFormat="1" applyFont="1" applyAlignment="1">
      <alignment horizontal="center"/>
    </xf>
    <xf numFmtId="0" fontId="3" fillId="0" borderId="0" xfId="1" applyFont="1" applyAlignment="1">
      <alignment horizontal="left"/>
    </xf>
    <xf numFmtId="2" fontId="4" fillId="0" borderId="0" xfId="1" applyNumberFormat="1" applyFont="1"/>
    <xf numFmtId="165" fontId="3" fillId="0" borderId="0" xfId="1" applyNumberFormat="1" applyFont="1"/>
    <xf numFmtId="4" fontId="3" fillId="0" borderId="0" xfId="1" applyNumberFormat="1" applyFont="1" applyAlignment="1">
      <alignment horizontal="center"/>
    </xf>
    <xf numFmtId="4" fontId="3" fillId="0" borderId="0" xfId="1" applyNumberFormat="1" applyFont="1"/>
    <xf numFmtId="0" fontId="10" fillId="0" borderId="0" xfId="1" applyFont="1"/>
    <xf numFmtId="0" fontId="11" fillId="0" borderId="0" xfId="1" applyFont="1"/>
    <xf numFmtId="0" fontId="4" fillId="0" borderId="0" xfId="2" applyFont="1" applyAlignment="1">
      <alignment horizontal="center"/>
    </xf>
    <xf numFmtId="0" fontId="3" fillId="0" borderId="0" xfId="2"/>
    <xf numFmtId="0" fontId="4" fillId="0" borderId="0" xfId="2" applyFont="1" applyAlignment="1">
      <alignment horizontal="right"/>
    </xf>
    <xf numFmtId="0" fontId="3" fillId="0" borderId="0" xfId="2" applyFont="1"/>
    <xf numFmtId="0" fontId="4" fillId="0" borderId="0" xfId="2" applyFont="1" applyAlignment="1">
      <alignment horizontal="left"/>
    </xf>
    <xf numFmtId="0" fontId="3" fillId="0" borderId="0" xfId="2" applyAlignment="1">
      <alignment horizontal="left"/>
    </xf>
    <xf numFmtId="0" fontId="3" fillId="0" borderId="0" xfId="2" applyFont="1" applyAlignment="1">
      <alignment horizontal="right"/>
    </xf>
    <xf numFmtId="0" fontId="13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165" fontId="17" fillId="0" borderId="0" xfId="1" applyNumberFormat="1" applyFont="1" applyAlignment="1">
      <alignment horizontal="center"/>
    </xf>
    <xf numFmtId="4" fontId="4" fillId="0" borderId="0" xfId="1" applyNumberFormat="1" applyFont="1" applyAlignment="1">
      <alignment horizontal="center"/>
    </xf>
    <xf numFmtId="166" fontId="0" fillId="0" borderId="0" xfId="0" applyNumberFormat="1"/>
    <xf numFmtId="166" fontId="1" fillId="0" borderId="0" xfId="1" applyNumberFormat="1" applyAlignment="1">
      <alignment horizontal="center"/>
    </xf>
    <xf numFmtId="0" fontId="16" fillId="0" borderId="0" xfId="1" applyFont="1" applyAlignment="1">
      <alignment horizontal="right"/>
    </xf>
    <xf numFmtId="0" fontId="17" fillId="0" borderId="0" xfId="1" applyFont="1" applyAlignment="1">
      <alignment horizontal="right"/>
    </xf>
    <xf numFmtId="0" fontId="17" fillId="0" borderId="0" xfId="1" applyFont="1"/>
    <xf numFmtId="2" fontId="17" fillId="0" borderId="0" xfId="1" applyNumberFormat="1" applyFont="1" applyAlignment="1">
      <alignment horizontal="center"/>
    </xf>
    <xf numFmtId="0" fontId="17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166" fontId="17" fillId="0" borderId="0" xfId="1" applyNumberFormat="1" applyFont="1" applyAlignment="1">
      <alignment horizontal="center"/>
    </xf>
    <xf numFmtId="0" fontId="17" fillId="0" borderId="0" xfId="1" applyFont="1" applyAlignment="1">
      <alignment horizontal="left"/>
    </xf>
    <xf numFmtId="2" fontId="17" fillId="0" borderId="0" xfId="1" applyNumberFormat="1" applyFont="1"/>
    <xf numFmtId="166" fontId="17" fillId="0" borderId="0" xfId="1" applyNumberFormat="1" applyFont="1"/>
    <xf numFmtId="0" fontId="16" fillId="0" borderId="0" xfId="1" applyFont="1"/>
    <xf numFmtId="0" fontId="0" fillId="0" borderId="0" xfId="0" applyAlignment="1">
      <alignment horizontal="center"/>
    </xf>
    <xf numFmtId="165" fontId="3" fillId="0" borderId="0" xfId="2" applyNumberFormat="1" applyAlignment="1">
      <alignment horizontal="center"/>
    </xf>
    <xf numFmtId="165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2" fontId="0" fillId="0" borderId="0" xfId="0" applyNumberFormat="1" applyAlignment="1">
      <alignment horizontal="center"/>
    </xf>
    <xf numFmtId="165" fontId="17" fillId="0" borderId="0" xfId="2" applyNumberFormat="1" applyFont="1" applyAlignment="1">
      <alignment horizontal="center"/>
    </xf>
    <xf numFmtId="0" fontId="19" fillId="0" borderId="0" xfId="0" applyFont="1"/>
    <xf numFmtId="3" fontId="3" fillId="0" borderId="0" xfId="2" applyNumberFormat="1" applyAlignment="1">
      <alignment horizontal="center"/>
    </xf>
    <xf numFmtId="4" fontId="3" fillId="0" borderId="0" xfId="2" applyNumberFormat="1" applyAlignment="1">
      <alignment horizontal="center"/>
    </xf>
    <xf numFmtId="3" fontId="17" fillId="0" borderId="0" xfId="2" applyNumberFormat="1" applyFont="1" applyAlignment="1">
      <alignment horizontal="center"/>
    </xf>
    <xf numFmtId="4" fontId="17" fillId="0" borderId="0" xfId="2" applyNumberFormat="1" applyFont="1" applyAlignment="1">
      <alignment horizontal="center"/>
    </xf>
    <xf numFmtId="165" fontId="4" fillId="0" borderId="0" xfId="2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1" applyFont="1"/>
    <xf numFmtId="165" fontId="1" fillId="0" borderId="0" xfId="2" applyNumberFormat="1" applyFont="1" applyAlignment="1">
      <alignment horizontal="center"/>
    </xf>
    <xf numFmtId="0" fontId="16" fillId="0" borderId="0" xfId="2" applyFont="1" applyAlignment="1">
      <alignment horizontal="center"/>
    </xf>
    <xf numFmtId="2" fontId="19" fillId="0" borderId="0" xfId="0" applyNumberFormat="1" applyFont="1" applyAlignment="1">
      <alignment horizontal="center"/>
    </xf>
    <xf numFmtId="0" fontId="20" fillId="0" borderId="0" xfId="0" applyFont="1"/>
    <xf numFmtId="0" fontId="21" fillId="0" borderId="0" xfId="1" applyFont="1" applyAlignment="1">
      <alignment horizontal="center"/>
    </xf>
    <xf numFmtId="165" fontId="21" fillId="0" borderId="0" xfId="2" applyNumberFormat="1" applyFont="1" applyAlignment="1">
      <alignment horizontal="center"/>
    </xf>
    <xf numFmtId="0" fontId="22" fillId="0" borderId="0" xfId="0" applyFont="1"/>
    <xf numFmtId="0" fontId="21" fillId="0" borderId="0" xfId="1" applyFont="1"/>
    <xf numFmtId="165" fontId="21" fillId="0" borderId="0" xfId="1" applyNumberFormat="1" applyFont="1" applyAlignment="1">
      <alignment horizontal="center"/>
    </xf>
    <xf numFmtId="0" fontId="21" fillId="0" borderId="0" xfId="1" applyFont="1" applyAlignment="1">
      <alignment horizontal="right"/>
    </xf>
    <xf numFmtId="0" fontId="20" fillId="0" borderId="0" xfId="0" applyFont="1" applyAlignment="1">
      <alignment horizontal="center"/>
    </xf>
    <xf numFmtId="0" fontId="1" fillId="0" borderId="0" xfId="1" applyFont="1" applyAlignment="1">
      <alignment horizontal="right"/>
    </xf>
    <xf numFmtId="2" fontId="1" fillId="0" borderId="0" xfId="2" applyNumberFormat="1" applyFont="1" applyAlignment="1">
      <alignment horizontal="center"/>
    </xf>
    <xf numFmtId="2" fontId="20" fillId="0" borderId="0" xfId="0" applyNumberFormat="1" applyFont="1"/>
    <xf numFmtId="0" fontId="23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3.emf"/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3.emf"/><Relationship Id="rId1" Type="http://schemas.openxmlformats.org/officeDocument/2006/relationships/image" Target="../media/image4.emf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85725</xdr:colOff>
          <xdr:row>0</xdr:row>
          <xdr:rowOff>66675</xdr:rowOff>
        </xdr:from>
        <xdr:to>
          <xdr:col>36</xdr:col>
          <xdr:colOff>57150</xdr:colOff>
          <xdr:row>9</xdr:row>
          <xdr:rowOff>161925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381000</xdr:colOff>
          <xdr:row>11</xdr:row>
          <xdr:rowOff>142875</xdr:rowOff>
        </xdr:from>
        <xdr:to>
          <xdr:col>16</xdr:col>
          <xdr:colOff>704850</xdr:colOff>
          <xdr:row>31</xdr:row>
          <xdr:rowOff>76200</xdr:rowOff>
        </xdr:to>
        <xdr:sp macro="" textlink="">
          <xdr:nvSpPr>
            <xdr:cNvPr id="19460" name="Object 4" hidden="1">
              <a:extLst>
                <a:ext uri="{63B3BB69-23CF-44E3-9099-C40C66FF867C}">
                  <a14:compatExt spid="_x0000_s19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183921</xdr:colOff>
          <xdr:row>34</xdr:row>
          <xdr:rowOff>171450</xdr:rowOff>
        </xdr:from>
        <xdr:to>
          <xdr:col>16</xdr:col>
          <xdr:colOff>427349</xdr:colOff>
          <xdr:row>56</xdr:row>
          <xdr:rowOff>152400</xdr:rowOff>
        </xdr:to>
        <xdr:sp macro="" textlink="">
          <xdr:nvSpPr>
            <xdr:cNvPr id="19462" name="Object 6" hidden="1">
              <a:extLst>
                <a:ext uri="{63B3BB69-23CF-44E3-9099-C40C66FF867C}">
                  <a14:compatExt spid="_x0000_s19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295275</xdr:colOff>
          <xdr:row>69</xdr:row>
          <xdr:rowOff>19050</xdr:rowOff>
        </xdr:from>
        <xdr:to>
          <xdr:col>10</xdr:col>
          <xdr:colOff>123825</xdr:colOff>
          <xdr:row>72</xdr:row>
          <xdr:rowOff>0</xdr:rowOff>
        </xdr:to>
        <xdr:sp macro="" textlink="">
          <xdr:nvSpPr>
            <xdr:cNvPr id="24578" name="Object 2" hidden="1">
              <a:extLst>
                <a:ext uri="{63B3BB69-23CF-44E3-9099-C40C66FF867C}">
                  <a14:compatExt spid="_x0000_s24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314325</xdr:colOff>
          <xdr:row>32</xdr:row>
          <xdr:rowOff>161925</xdr:rowOff>
        </xdr:from>
        <xdr:to>
          <xdr:col>20</xdr:col>
          <xdr:colOff>76200</xdr:colOff>
          <xdr:row>54</xdr:row>
          <xdr:rowOff>142875</xdr:rowOff>
        </xdr:to>
        <xdr:sp macro="" textlink="">
          <xdr:nvSpPr>
            <xdr:cNvPr id="24584" name="Object 8" hidden="1">
              <a:extLst>
                <a:ext uri="{63B3BB69-23CF-44E3-9099-C40C66FF867C}">
                  <a14:compatExt spid="_x0000_s24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514350</xdr:colOff>
          <xdr:row>9</xdr:row>
          <xdr:rowOff>161925</xdr:rowOff>
        </xdr:from>
        <xdr:to>
          <xdr:col>20</xdr:col>
          <xdr:colOff>352425</xdr:colOff>
          <xdr:row>29</xdr:row>
          <xdr:rowOff>95250</xdr:rowOff>
        </xdr:to>
        <xdr:sp macro="" textlink="">
          <xdr:nvSpPr>
            <xdr:cNvPr id="24585" name="Object 9" hidden="1">
              <a:extLst>
                <a:ext uri="{63B3BB69-23CF-44E3-9099-C40C66FF867C}">
                  <a14:compatExt spid="_x0000_s24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295275</xdr:colOff>
          <xdr:row>72</xdr:row>
          <xdr:rowOff>19050</xdr:rowOff>
        </xdr:from>
        <xdr:to>
          <xdr:col>10</xdr:col>
          <xdr:colOff>123825</xdr:colOff>
          <xdr:row>75</xdr:row>
          <xdr:rowOff>0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228600</xdr:colOff>
          <xdr:row>4</xdr:row>
          <xdr:rowOff>0</xdr:rowOff>
        </xdr:from>
        <xdr:to>
          <xdr:col>23</xdr:col>
          <xdr:colOff>638175</xdr:colOff>
          <xdr:row>25</xdr:row>
          <xdr:rowOff>114300</xdr:rowOff>
        </xdr:to>
        <xdr:sp macro="" textlink="">
          <xdr:nvSpPr>
            <xdr:cNvPr id="25603" name="Object 3" hidden="1">
              <a:extLst>
                <a:ext uri="{63B3BB69-23CF-44E3-9099-C40C66FF867C}">
                  <a14:compatExt spid="_x0000_s25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657225</xdr:colOff>
          <xdr:row>4</xdr:row>
          <xdr:rowOff>19050</xdr:rowOff>
        </xdr:from>
        <xdr:to>
          <xdr:col>14</xdr:col>
          <xdr:colOff>447675</xdr:colOff>
          <xdr:row>7</xdr:row>
          <xdr:rowOff>9525</xdr:rowOff>
        </xdr:to>
        <xdr:sp macro="" textlink="">
          <xdr:nvSpPr>
            <xdr:cNvPr id="25604" name="Object 4" hidden="1">
              <a:extLst>
                <a:ext uri="{63B3BB69-23CF-44E3-9099-C40C66FF867C}">
                  <a14:compatExt spid="_x0000_s25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9525</xdr:colOff>
          <xdr:row>29</xdr:row>
          <xdr:rowOff>161925</xdr:rowOff>
        </xdr:from>
        <xdr:to>
          <xdr:col>24</xdr:col>
          <xdr:colOff>133350</xdr:colOff>
          <xdr:row>49</xdr:row>
          <xdr:rowOff>123825</xdr:rowOff>
        </xdr:to>
        <xdr:sp macro="" textlink="">
          <xdr:nvSpPr>
            <xdr:cNvPr id="25605" name="Object 5" hidden="1">
              <a:extLst>
                <a:ext uri="{63B3BB69-23CF-44E3-9099-C40C66FF867C}">
                  <a14:compatExt spid="_x0000_s25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4.bin"/><Relationship Id="rId9" Type="http://schemas.openxmlformats.org/officeDocument/2006/relationships/image" Target="../media/image2.emf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9.bin"/><Relationship Id="rId3" Type="http://schemas.openxmlformats.org/officeDocument/2006/relationships/vmlDrawing" Target="../drawings/vmlDrawing3.vml"/><Relationship Id="rId7" Type="http://schemas.openxmlformats.org/officeDocument/2006/relationships/image" Target="../media/image3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8.bin"/><Relationship Id="rId11" Type="http://schemas.openxmlformats.org/officeDocument/2006/relationships/image" Target="../media/image2.emf"/><Relationship Id="rId5" Type="http://schemas.openxmlformats.org/officeDocument/2006/relationships/image" Target="../media/image4.emf"/><Relationship Id="rId10" Type="http://schemas.openxmlformats.org/officeDocument/2006/relationships/oleObject" Target="../embeddings/oleObject10.bin"/><Relationship Id="rId4" Type="http://schemas.openxmlformats.org/officeDocument/2006/relationships/oleObject" Target="../embeddings/oleObject7.bin"/><Relationship Id="rId9" Type="http://schemas.openxmlformats.org/officeDocument/2006/relationships/image" Target="../media/image5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E52"/>
  <sheetViews>
    <sheetView tabSelected="1" topLeftCell="A22" zoomScale="97" workbookViewId="0">
      <selection activeCell="E42" sqref="E42"/>
    </sheetView>
  </sheetViews>
  <sheetFormatPr baseColWidth="10" defaultColWidth="11.42578125" defaultRowHeight="15" x14ac:dyDescent="0.25"/>
  <cols>
    <col min="1" max="1" width="20.42578125" customWidth="1"/>
    <col min="2" max="16" width="10.7109375" customWidth="1"/>
    <col min="17" max="17" width="13.42578125" bestFit="1" customWidth="1"/>
    <col min="18" max="18" width="12.85546875" bestFit="1" customWidth="1"/>
    <col min="19" max="19" width="11.7109375" bestFit="1" customWidth="1"/>
    <col min="20" max="20" width="12.140625" bestFit="1" customWidth="1"/>
    <col min="21" max="21" width="12.85546875" bestFit="1" customWidth="1"/>
    <col min="22" max="22" width="11.7109375" bestFit="1" customWidth="1"/>
    <col min="23" max="23" width="12.28515625" bestFit="1" customWidth="1"/>
    <col min="24" max="24" width="12.42578125" bestFit="1" customWidth="1"/>
    <col min="25" max="25" width="13.5703125" bestFit="1" customWidth="1"/>
    <col min="26" max="26" width="12.42578125" bestFit="1" customWidth="1"/>
    <col min="27" max="27" width="13.5703125" bestFit="1" customWidth="1"/>
    <col min="28" max="28" width="15.42578125" bestFit="1" customWidth="1"/>
    <col min="29" max="29" width="14.42578125" bestFit="1" customWidth="1"/>
    <col min="30" max="30" width="15.42578125" bestFit="1" customWidth="1"/>
    <col min="31" max="31" width="17.5703125" bestFit="1" customWidth="1"/>
    <col min="32" max="32" width="15.42578125" bestFit="1" customWidth="1"/>
    <col min="33" max="33" width="17.5703125" bestFit="1" customWidth="1"/>
    <col min="34" max="34" width="13.140625" bestFit="1" customWidth="1"/>
    <col min="35" max="35" width="12.42578125" bestFit="1" customWidth="1"/>
    <col min="37" max="37" width="12.42578125" bestFit="1" customWidth="1"/>
    <col min="38" max="38" width="13.140625" bestFit="1" customWidth="1"/>
    <col min="40" max="40" width="12.42578125" bestFit="1" customWidth="1"/>
    <col min="43" max="43" width="12.42578125" bestFit="1" customWidth="1"/>
  </cols>
  <sheetData>
    <row r="1" spans="1:83" ht="16.5" x14ac:dyDescent="0.25">
      <c r="A1" s="1"/>
      <c r="C1" s="16" t="s">
        <v>26</v>
      </c>
      <c r="E1" s="1"/>
      <c r="F1" s="1"/>
      <c r="G1" s="1"/>
      <c r="H1" s="1"/>
      <c r="I1" s="1"/>
      <c r="J1" s="31"/>
      <c r="K1" s="32"/>
      <c r="L1" s="27"/>
      <c r="M1" s="27"/>
      <c r="N1" s="27"/>
      <c r="O1" s="27"/>
      <c r="P1" s="27"/>
      <c r="Q1" s="1"/>
      <c r="R1" s="1"/>
      <c r="S1" s="1"/>
      <c r="T1" s="14"/>
      <c r="U1" s="1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83" ht="18" x14ac:dyDescent="0.25">
      <c r="A2" s="1"/>
      <c r="C2" s="17" t="s">
        <v>13</v>
      </c>
      <c r="D2" s="1"/>
      <c r="F2" s="7"/>
      <c r="G2" s="7"/>
      <c r="H2" s="7"/>
      <c r="I2" s="1"/>
      <c r="J2" s="33"/>
      <c r="K2" s="16"/>
      <c r="L2" s="27"/>
      <c r="M2" s="27"/>
      <c r="N2" s="27"/>
      <c r="O2" s="27"/>
      <c r="P2" s="27"/>
      <c r="Q2" s="1"/>
      <c r="R2" s="7"/>
      <c r="S2" s="7"/>
      <c r="T2" s="14"/>
      <c r="U2" s="15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83" ht="16.5" x14ac:dyDescent="0.25">
      <c r="A3" s="1"/>
      <c r="B3" s="2"/>
      <c r="C3" s="1"/>
      <c r="D3" s="1"/>
      <c r="E3" s="1"/>
      <c r="F3" s="1"/>
      <c r="G3" s="1"/>
      <c r="H3" s="1"/>
      <c r="I3" s="1"/>
      <c r="J3" s="31"/>
      <c r="K3" s="17"/>
      <c r="L3" s="34"/>
      <c r="M3" s="35"/>
      <c r="N3" s="35"/>
      <c r="O3" s="36"/>
      <c r="P3" s="34"/>
      <c r="Q3" s="1"/>
      <c r="R3" s="1"/>
      <c r="S3" s="1"/>
      <c r="T3" s="14"/>
      <c r="U3" s="15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83" x14ac:dyDescent="0.25">
      <c r="A4" s="6" t="s">
        <v>0</v>
      </c>
      <c r="B4" s="1"/>
      <c r="C4" s="1"/>
      <c r="D4" s="1"/>
      <c r="E4" s="8" t="s">
        <v>1</v>
      </c>
      <c r="F4" s="4">
        <v>1</v>
      </c>
      <c r="G4" s="6" t="s">
        <v>2</v>
      </c>
      <c r="H4" s="45"/>
      <c r="I4" s="45"/>
      <c r="L4" s="27"/>
      <c r="M4" s="27"/>
      <c r="N4" s="27"/>
      <c r="O4" s="27"/>
      <c r="P4" s="27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</row>
    <row r="5" spans="1:83" ht="15.75" x14ac:dyDescent="0.25">
      <c r="A5" s="6" t="s">
        <v>3</v>
      </c>
      <c r="B5" s="2"/>
      <c r="C5" s="1"/>
      <c r="D5" s="1"/>
      <c r="E5" s="8" t="s">
        <v>4</v>
      </c>
      <c r="F5" s="4">
        <v>1</v>
      </c>
      <c r="G5" s="6" t="s">
        <v>2</v>
      </c>
      <c r="H5" s="30"/>
      <c r="I5" s="30"/>
      <c r="L5" s="32"/>
      <c r="M5" s="34"/>
      <c r="N5" s="33"/>
      <c r="O5" s="35"/>
      <c r="P5" s="35"/>
      <c r="Q5" s="8"/>
      <c r="R5" s="1"/>
      <c r="S5" s="1"/>
      <c r="T5" s="1"/>
      <c r="U5" s="1"/>
      <c r="V5" s="1"/>
      <c r="W5" s="3" t="s">
        <v>5</v>
      </c>
      <c r="X5" s="3"/>
      <c r="Y5" s="3"/>
      <c r="Z5" s="3"/>
      <c r="AA5" s="3"/>
      <c r="AB5" s="3"/>
      <c r="AC5" s="3"/>
      <c r="AD5" s="1"/>
      <c r="AE5" s="1"/>
      <c r="AF5" s="1"/>
      <c r="AG5" s="1"/>
      <c r="AH5" s="1"/>
      <c r="AI5" s="1"/>
      <c r="AJ5" s="1"/>
      <c r="AK5" s="20"/>
      <c r="AL5" s="22"/>
      <c r="AM5" s="19"/>
      <c r="AN5" s="1"/>
      <c r="AO5" s="20"/>
      <c r="AP5" s="22"/>
      <c r="AQ5" s="19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W5" s="20" t="s">
        <v>9</v>
      </c>
      <c r="BX5" s="22">
        <v>4</v>
      </c>
      <c r="BY5" s="19"/>
      <c r="CC5" s="20" t="s">
        <v>9</v>
      </c>
      <c r="CD5" s="22">
        <v>6</v>
      </c>
      <c r="CE5" s="19"/>
    </row>
    <row r="6" spans="1:83" ht="15.75" x14ac:dyDescent="0.25">
      <c r="A6" s="1"/>
      <c r="B6" s="1"/>
      <c r="C6" s="1"/>
      <c r="D6" s="1"/>
      <c r="E6" s="1"/>
      <c r="F6" s="3"/>
      <c r="G6" s="1"/>
      <c r="H6" s="1"/>
      <c r="I6" s="1"/>
      <c r="J6" s="36"/>
      <c r="K6" s="31"/>
      <c r="L6" s="37"/>
      <c r="M6" s="38"/>
      <c r="N6" s="39"/>
      <c r="O6" s="32"/>
      <c r="P6" s="40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25"/>
      <c r="AL6" s="23"/>
      <c r="AM6" s="19"/>
      <c r="AN6" s="1"/>
      <c r="AO6" s="25"/>
      <c r="AP6" s="23"/>
      <c r="AQ6" s="19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W6" s="25" t="s">
        <v>10</v>
      </c>
      <c r="BX6" s="23">
        <v>1.8</v>
      </c>
      <c r="BY6" s="19"/>
      <c r="CC6" s="25" t="s">
        <v>10</v>
      </c>
      <c r="CD6" s="23">
        <v>1.4</v>
      </c>
      <c r="CE6" s="19"/>
    </row>
    <row r="7" spans="1:83" x14ac:dyDescent="0.25">
      <c r="A7" s="55" t="s">
        <v>13</v>
      </c>
      <c r="B7" s="1"/>
      <c r="C7" s="1"/>
      <c r="D7" s="1"/>
      <c r="E7" s="54" t="s">
        <v>20</v>
      </c>
      <c r="F7" s="12">
        <v>1</v>
      </c>
      <c r="G7" s="55" t="s">
        <v>21</v>
      </c>
      <c r="H7" s="1"/>
      <c r="I7" s="1"/>
      <c r="J7" s="32"/>
      <c r="K7" s="31"/>
      <c r="L7" s="37"/>
      <c r="M7" s="38"/>
      <c r="N7" s="39"/>
      <c r="O7" s="32"/>
      <c r="P7" s="40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24"/>
      <c r="AL7" s="23"/>
      <c r="AM7" s="21"/>
      <c r="AN7" s="1"/>
      <c r="AO7" s="24"/>
      <c r="AP7" s="23"/>
      <c r="AQ7" s="2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W7" s="24" t="s">
        <v>4</v>
      </c>
      <c r="BX7" s="23">
        <v>3.5</v>
      </c>
      <c r="BY7" s="21" t="s">
        <v>2</v>
      </c>
      <c r="CC7" s="24" t="s">
        <v>4</v>
      </c>
      <c r="CD7" s="23">
        <v>5</v>
      </c>
      <c r="CE7" s="21" t="s">
        <v>2</v>
      </c>
    </row>
    <row r="8" spans="1:83" ht="15.75" x14ac:dyDescent="0.25">
      <c r="A8" s="1"/>
      <c r="G8" s="1"/>
      <c r="H8" s="1"/>
      <c r="I8" s="1"/>
      <c r="J8" s="33"/>
      <c r="K8" s="31"/>
      <c r="L8" s="37"/>
      <c r="M8" s="38"/>
      <c r="N8" s="33"/>
      <c r="O8" s="33"/>
      <c r="P8" s="33"/>
      <c r="Q8" s="1"/>
      <c r="R8" s="1"/>
      <c r="S8" s="1"/>
      <c r="T8" s="1"/>
      <c r="U8" s="3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25"/>
      <c r="AL8" s="19"/>
      <c r="AM8" s="19"/>
      <c r="AN8" s="1"/>
      <c r="AO8" s="25"/>
      <c r="AP8" s="19"/>
      <c r="AQ8" s="19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W8" s="25"/>
      <c r="BX8" s="23"/>
      <c r="BY8" s="19"/>
      <c r="CC8" s="25"/>
      <c r="CD8" s="23"/>
      <c r="CE8" s="19"/>
    </row>
    <row r="9" spans="1:83" x14ac:dyDescent="0.25">
      <c r="A9" s="6" t="s">
        <v>7</v>
      </c>
      <c r="B9" s="1"/>
      <c r="C9" s="1"/>
      <c r="D9" s="1"/>
      <c r="E9" s="8" t="s">
        <v>8</v>
      </c>
      <c r="F9" s="1">
        <v>0.25</v>
      </c>
      <c r="G9" s="1"/>
      <c r="H9" s="57"/>
      <c r="I9" s="57"/>
      <c r="J9" s="33"/>
      <c r="M9" s="38"/>
      <c r="N9" s="33"/>
      <c r="O9" s="33"/>
      <c r="P9" s="33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9"/>
      <c r="AL9" s="19"/>
      <c r="AM9" s="19"/>
      <c r="AN9" s="1"/>
      <c r="AO9" s="19"/>
      <c r="AP9" s="19"/>
      <c r="AQ9" s="19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W9" s="19"/>
      <c r="BX9" s="19"/>
      <c r="BY9" s="19"/>
      <c r="CC9" s="19"/>
      <c r="CD9" s="19"/>
      <c r="CE9" s="19"/>
    </row>
    <row r="10" spans="1:83" x14ac:dyDescent="0.25">
      <c r="A10" s="1"/>
      <c r="B10" s="1"/>
      <c r="C10" s="1"/>
      <c r="D10" s="1"/>
      <c r="E10" s="1"/>
      <c r="F10" s="1"/>
      <c r="G10" s="1"/>
      <c r="H10" s="58"/>
      <c r="I10" s="58"/>
      <c r="J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9"/>
      <c r="AL10" s="19"/>
      <c r="AM10" s="19"/>
      <c r="AN10" s="1"/>
      <c r="AO10" s="19"/>
      <c r="AP10" s="19"/>
      <c r="AQ10" s="19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W10" s="19">
        <v>5.0000000000000001E-3</v>
      </c>
      <c r="BX10" s="19">
        <v>3.9577654652619275E-5</v>
      </c>
      <c r="BY10" s="19">
        <v>-204.44637090793839</v>
      </c>
      <c r="CC10" s="19">
        <v>5.0000000000000001E-3</v>
      </c>
      <c r="CD10" s="19">
        <v>2.3061244427627008E-6</v>
      </c>
      <c r="CE10" s="19">
        <v>-346.12357330056386</v>
      </c>
    </row>
    <row r="11" spans="1:83" x14ac:dyDescent="0.25">
      <c r="A11" s="8"/>
      <c r="B11" s="9"/>
      <c r="C11" s="23"/>
      <c r="D11" s="9"/>
      <c r="G11" s="45"/>
      <c r="H11" s="8"/>
      <c r="I11" s="8"/>
      <c r="J11" s="23"/>
      <c r="K11" s="9"/>
      <c r="L11" s="18"/>
      <c r="M11" s="18"/>
      <c r="N11" s="45"/>
      <c r="O11" s="8"/>
      <c r="P11" s="8"/>
      <c r="Q11" s="23"/>
      <c r="R11" s="9"/>
      <c r="S11" s="18"/>
      <c r="T11" s="18"/>
      <c r="U11" s="45"/>
      <c r="V11" s="8"/>
      <c r="W11" s="8"/>
      <c r="X11" s="23"/>
      <c r="Y11" s="9"/>
      <c r="Z11" s="18"/>
      <c r="AA11" s="18"/>
      <c r="AB11" s="45"/>
      <c r="AC11" s="8"/>
      <c r="AD11" s="8"/>
      <c r="AE11" s="8"/>
      <c r="AF11" s="8"/>
      <c r="AG11" s="44"/>
      <c r="AH11" s="44"/>
      <c r="AI11" s="44"/>
      <c r="AJ11" s="44"/>
      <c r="AK11" s="44"/>
      <c r="AL11" s="44"/>
      <c r="AM11" s="1"/>
      <c r="AN11" s="1"/>
      <c r="AO11" s="44"/>
      <c r="AP11" s="10"/>
      <c r="AQ11" s="1"/>
      <c r="AR11" s="44"/>
      <c r="AS11" s="1"/>
      <c r="AT11" s="1"/>
      <c r="AU11" s="1"/>
      <c r="AV11" s="1"/>
      <c r="AW11" s="1"/>
      <c r="AX11" s="1"/>
      <c r="AY11" s="1"/>
      <c r="AZ11" s="1"/>
      <c r="BA11" s="9"/>
      <c r="BB11" s="1"/>
      <c r="BC11" s="1"/>
      <c r="BD11" s="9"/>
      <c r="BE11" s="1"/>
      <c r="BF11" s="1"/>
      <c r="BG11" s="9"/>
      <c r="BH11" s="1"/>
      <c r="BI11" s="1"/>
      <c r="BJ11" s="1"/>
      <c r="BK11" s="9"/>
      <c r="BL11" s="1"/>
      <c r="BM11" s="1"/>
      <c r="BN11" s="9"/>
      <c r="BO11" s="1"/>
      <c r="BP11" s="1"/>
      <c r="BQ11" s="9"/>
      <c r="BR11" s="1"/>
      <c r="BS11" s="1"/>
      <c r="BT11" s="1"/>
    </row>
    <row r="12" spans="1:83" ht="15.75" x14ac:dyDescent="0.25">
      <c r="A12" s="8"/>
      <c r="C12" s="45" t="s">
        <v>11</v>
      </c>
      <c r="D12" s="8">
        <v>1</v>
      </c>
      <c r="E12" s="45" t="s">
        <v>9</v>
      </c>
      <c r="F12" s="8">
        <v>1</v>
      </c>
      <c r="G12" s="45"/>
      <c r="H12" s="8"/>
      <c r="J12" s="45"/>
      <c r="K12" s="8"/>
      <c r="L12" s="46"/>
      <c r="M12" s="46"/>
      <c r="N12" s="45"/>
      <c r="O12" s="8"/>
      <c r="P12" s="26"/>
      <c r="Q12" s="45"/>
      <c r="R12" s="8"/>
      <c r="S12" s="46"/>
      <c r="T12" s="46"/>
      <c r="U12" s="45"/>
      <c r="V12" s="8"/>
      <c r="W12" s="26"/>
      <c r="X12" s="45"/>
      <c r="Y12" s="8"/>
      <c r="Z12" s="46"/>
      <c r="AA12" s="46"/>
      <c r="AB12" s="45"/>
      <c r="AC12" s="8"/>
      <c r="AD12" s="26"/>
      <c r="AE12" s="45"/>
      <c r="AF12" s="8"/>
      <c r="AG12" s="44"/>
      <c r="AH12" s="44"/>
      <c r="AI12" s="44"/>
      <c r="AJ12" s="44"/>
      <c r="AK12" s="44"/>
      <c r="AL12" s="44"/>
      <c r="AM12" s="1"/>
      <c r="AN12" s="1"/>
      <c r="AO12" s="44"/>
      <c r="AP12" s="10"/>
      <c r="AQ12" s="1"/>
      <c r="AR12" s="44"/>
      <c r="AS12" s="1"/>
      <c r="AT12" s="1"/>
      <c r="AU12" s="1"/>
      <c r="AV12" s="1"/>
      <c r="AW12" s="1"/>
      <c r="AX12" s="1"/>
      <c r="AY12" s="1"/>
      <c r="AZ12" s="1"/>
      <c r="BA12" s="9"/>
      <c r="BB12" s="1"/>
      <c r="BC12" s="1"/>
      <c r="BD12" s="9"/>
      <c r="BE12" s="1"/>
      <c r="BF12" s="1"/>
      <c r="BG12" s="9"/>
      <c r="BH12" s="1"/>
      <c r="BI12" s="1"/>
      <c r="BJ12" s="1"/>
      <c r="BK12" s="9"/>
      <c r="BL12" s="1"/>
      <c r="BM12" s="1"/>
      <c r="BN12" s="9"/>
      <c r="BO12" s="1"/>
      <c r="BP12" s="1"/>
      <c r="BQ12" s="9"/>
      <c r="BR12" s="1"/>
      <c r="BS12" s="1"/>
      <c r="BT12" s="1"/>
    </row>
    <row r="13" spans="1:83" ht="15.75" x14ac:dyDescent="0.25">
      <c r="A13" s="8"/>
      <c r="C13" s="45" t="s">
        <v>6</v>
      </c>
      <c r="D13" s="10">
        <f>D12*PI()/$F$4</f>
        <v>3.1415926535897931</v>
      </c>
      <c r="E13" s="26" t="s">
        <v>12</v>
      </c>
      <c r="F13" s="10">
        <f>F12*PI()/$F$5</f>
        <v>3.1415926535897931</v>
      </c>
      <c r="G13" s="26"/>
      <c r="H13" s="43"/>
      <c r="J13" s="45"/>
      <c r="K13" s="10"/>
      <c r="L13" s="46"/>
      <c r="M13" s="46"/>
      <c r="N13" s="26"/>
      <c r="O13" s="43"/>
      <c r="P13" s="43"/>
      <c r="Q13" s="45"/>
      <c r="R13" s="10"/>
      <c r="S13" s="46"/>
      <c r="T13" s="46"/>
      <c r="U13" s="26"/>
      <c r="V13" s="43"/>
      <c r="W13" s="43"/>
      <c r="X13" s="45"/>
      <c r="Y13" s="10"/>
      <c r="Z13" s="46"/>
      <c r="AA13" s="46"/>
      <c r="AB13" s="26"/>
      <c r="AC13" s="43"/>
      <c r="AD13" s="43"/>
      <c r="AE13" s="26"/>
      <c r="AF13" s="43"/>
      <c r="AG13" s="44"/>
      <c r="AH13" s="44"/>
      <c r="AI13" s="44"/>
      <c r="AJ13" s="44"/>
      <c r="AK13" s="44"/>
      <c r="AL13" s="44"/>
      <c r="AM13" s="1"/>
      <c r="AN13" s="1"/>
      <c r="AO13" s="44"/>
      <c r="AP13" s="10"/>
      <c r="AQ13" s="1"/>
      <c r="AR13" s="44"/>
      <c r="AS13" s="1"/>
      <c r="AT13" s="1"/>
      <c r="AU13" s="1"/>
      <c r="AV13" s="1"/>
      <c r="AW13" s="1"/>
      <c r="AX13" s="1"/>
      <c r="AY13" s="1"/>
      <c r="AZ13" s="1"/>
      <c r="BA13" s="9"/>
      <c r="BB13" s="1"/>
      <c r="BC13" s="1"/>
      <c r="BD13" s="9"/>
      <c r="BE13" s="1"/>
      <c r="BF13" s="1"/>
      <c r="BG13" s="9"/>
      <c r="BH13" s="1"/>
      <c r="BI13" s="1"/>
      <c r="BJ13" s="1"/>
      <c r="BK13" s="9"/>
      <c r="BL13" s="1"/>
      <c r="BM13" s="1"/>
      <c r="BN13" s="9"/>
      <c r="BO13" s="1"/>
      <c r="BP13" s="1"/>
      <c r="BQ13" s="9"/>
      <c r="BR13" s="1"/>
      <c r="BS13" s="1"/>
      <c r="BT13" s="1"/>
    </row>
    <row r="14" spans="1:83" ht="15.75" x14ac:dyDescent="0.25">
      <c r="A14" s="8"/>
      <c r="C14" s="45"/>
      <c r="D14" s="10"/>
      <c r="E14" s="26"/>
      <c r="F14" s="10"/>
      <c r="G14" s="26"/>
      <c r="H14" s="43"/>
      <c r="J14" s="45"/>
      <c r="K14" s="10"/>
      <c r="L14" s="46"/>
      <c r="M14" s="46"/>
      <c r="N14" s="26"/>
      <c r="O14" s="43"/>
      <c r="P14" s="43"/>
      <c r="Q14" s="45"/>
      <c r="R14" s="10"/>
      <c r="S14" s="46"/>
      <c r="T14" s="46"/>
      <c r="U14" s="26"/>
      <c r="V14" s="43"/>
      <c r="W14" s="43"/>
      <c r="X14" s="45"/>
      <c r="Y14" s="10"/>
      <c r="Z14" s="46"/>
      <c r="AA14" s="46"/>
      <c r="AB14" s="26"/>
      <c r="AC14" s="43"/>
      <c r="AD14" s="43"/>
      <c r="AE14" s="26"/>
      <c r="AF14" s="43"/>
      <c r="AG14" s="44"/>
      <c r="AH14" s="44"/>
      <c r="AI14" s="44"/>
      <c r="AJ14" s="44"/>
      <c r="AK14" s="44"/>
      <c r="AL14" s="44"/>
      <c r="AM14" s="1"/>
      <c r="AN14" s="1"/>
      <c r="AO14" s="44"/>
      <c r="AP14" s="10"/>
      <c r="AQ14" s="1"/>
      <c r="AR14" s="44"/>
      <c r="AS14" s="1"/>
      <c r="AT14" s="1"/>
      <c r="AU14" s="1"/>
      <c r="AV14" s="1"/>
      <c r="AW14" s="1"/>
      <c r="AX14" s="1"/>
      <c r="AY14" s="1"/>
      <c r="AZ14" s="1"/>
      <c r="BA14" s="9"/>
      <c r="BB14" s="1"/>
      <c r="BC14" s="1"/>
      <c r="BD14" s="9"/>
      <c r="BE14" s="1"/>
      <c r="BF14" s="1"/>
      <c r="BG14" s="9"/>
      <c r="BH14" s="1"/>
      <c r="BI14" s="1"/>
      <c r="BJ14" s="1"/>
      <c r="BK14" s="9"/>
      <c r="BL14" s="1"/>
      <c r="BM14" s="1"/>
      <c r="BN14" s="9"/>
      <c r="BO14" s="1"/>
      <c r="BP14" s="1"/>
      <c r="BQ14" s="9"/>
      <c r="BR14" s="1"/>
      <c r="BS14" s="1"/>
      <c r="BT14" s="1"/>
    </row>
    <row r="15" spans="1:83" x14ac:dyDescent="0.25">
      <c r="A15" s="8"/>
      <c r="B15" s="9"/>
      <c r="G15" s="45"/>
      <c r="H15" s="43"/>
      <c r="I15" s="8"/>
      <c r="J15" s="22"/>
      <c r="K15" s="10"/>
      <c r="L15" s="46"/>
      <c r="M15" s="46"/>
      <c r="N15" s="45"/>
      <c r="O15" s="43"/>
      <c r="P15" s="8"/>
      <c r="Q15" s="22"/>
      <c r="R15" s="10"/>
      <c r="S15" s="46"/>
      <c r="T15" s="46"/>
      <c r="U15" s="45"/>
      <c r="V15" s="43"/>
      <c r="W15" s="8"/>
      <c r="X15" s="22"/>
      <c r="Y15" s="10"/>
      <c r="Z15" s="46"/>
      <c r="AA15" s="46"/>
      <c r="AB15" s="45"/>
      <c r="AC15" s="43"/>
      <c r="AD15" s="8"/>
      <c r="AE15" s="45"/>
      <c r="AF15" s="43"/>
      <c r="AG15" s="44"/>
      <c r="AH15" s="44"/>
      <c r="AI15" s="44"/>
      <c r="AJ15" s="44"/>
      <c r="AK15" s="44"/>
      <c r="AL15" s="44"/>
      <c r="AM15" s="1"/>
      <c r="AN15" s="1"/>
      <c r="AO15" s="44"/>
      <c r="AP15" s="10"/>
      <c r="AQ15" s="1"/>
      <c r="AR15" s="44"/>
      <c r="AS15" s="1"/>
      <c r="AT15" s="1"/>
      <c r="AU15" s="1"/>
      <c r="AV15" s="1"/>
      <c r="AW15" s="1"/>
      <c r="AX15" s="1"/>
      <c r="AY15" s="1"/>
      <c r="AZ15" s="1"/>
      <c r="BA15" s="9"/>
      <c r="BB15" s="1"/>
      <c r="BC15" s="1"/>
      <c r="BD15" s="9"/>
      <c r="BE15" s="1"/>
      <c r="BF15" s="1"/>
      <c r="BG15" s="9"/>
      <c r="BH15" s="1"/>
      <c r="BI15" s="1"/>
      <c r="BJ15" s="1"/>
      <c r="BK15" s="9"/>
      <c r="BL15" s="1"/>
      <c r="BM15" s="1"/>
      <c r="BN15" s="9"/>
      <c r="BO15" s="1"/>
      <c r="BP15" s="1"/>
      <c r="BQ15" s="9"/>
      <c r="BR15" s="1"/>
      <c r="BS15" s="1"/>
      <c r="BT15" s="1"/>
    </row>
    <row r="16" spans="1:83" x14ac:dyDescent="0.25">
      <c r="A16" s="8"/>
      <c r="B16" s="9"/>
      <c r="C16" s="45" t="s">
        <v>14</v>
      </c>
      <c r="D16" s="45" t="s">
        <v>15</v>
      </c>
      <c r="E16" s="45" t="s">
        <v>16</v>
      </c>
      <c r="F16" s="45" t="s">
        <v>17</v>
      </c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L16" s="1"/>
      <c r="AM16" s="1"/>
      <c r="AN16" s="1"/>
      <c r="AO16" s="10"/>
      <c r="AP16" s="10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9"/>
      <c r="BB16" s="1"/>
      <c r="BC16" s="1"/>
      <c r="BD16" s="9"/>
      <c r="BE16" s="1"/>
      <c r="BF16" s="1"/>
      <c r="BG16" s="9"/>
      <c r="BH16" s="1"/>
      <c r="BI16" s="1"/>
      <c r="BJ16" s="1"/>
      <c r="BK16" s="9"/>
      <c r="BL16" s="1"/>
      <c r="BM16" s="1"/>
      <c r="BN16" s="9"/>
      <c r="BO16" s="1"/>
      <c r="BP16" s="1"/>
      <c r="BQ16" s="9"/>
      <c r="BR16" s="1"/>
      <c r="BS16" s="1"/>
      <c r="BT16" s="1"/>
    </row>
    <row r="17" spans="1:72" x14ac:dyDescent="0.25">
      <c r="A17" s="54" t="s">
        <v>27</v>
      </c>
      <c r="B17" s="8">
        <v>1</v>
      </c>
      <c r="C17" s="43">
        <f>-D13*D13*D13*(F9-1)*1*SIN(D13*F4/2)</f>
        <v>23.254707510224861</v>
      </c>
      <c r="D17" s="43">
        <f>-D13*D13*D13*((2*F9-4)*1+0)*SIN(D13*F4/2)</f>
        <v>108.52196838104936</v>
      </c>
      <c r="E17" s="43">
        <f>-F13*F13*F13*(F9-1)*SINH(F13*F4/2)*1</f>
        <v>53.516032866757676</v>
      </c>
      <c r="F17" s="43">
        <f>-F13*F13*F13*((1+F9)*SINH(F13*F4/2)+(F9-1)*F13*F4/2*COSH(F13*F4/2))*1</f>
        <v>2.4629099567980828</v>
      </c>
      <c r="G17" s="56">
        <f>F7*F4/2</f>
        <v>0.5</v>
      </c>
      <c r="H17" s="43"/>
      <c r="I17" s="43"/>
      <c r="J17" s="43"/>
      <c r="K17" s="43"/>
      <c r="L17" s="43"/>
      <c r="M17" s="43"/>
      <c r="N17" s="47"/>
      <c r="O17" s="43"/>
      <c r="P17" s="43"/>
      <c r="Q17" s="43"/>
      <c r="R17" s="43"/>
      <c r="S17" s="43"/>
      <c r="T17" s="43"/>
      <c r="U17" s="47"/>
      <c r="V17" s="43"/>
      <c r="W17" s="43"/>
      <c r="X17" s="43"/>
      <c r="Y17" s="43"/>
      <c r="Z17" s="43"/>
      <c r="AA17" s="43"/>
      <c r="AB17" s="47"/>
      <c r="AC17" s="43"/>
      <c r="AD17" s="43"/>
      <c r="AE17" s="47"/>
      <c r="AF17" s="43"/>
      <c r="AG17" s="43"/>
      <c r="AH17" s="43"/>
      <c r="AI17" s="43"/>
      <c r="AL17" s="1"/>
      <c r="AM17" s="1"/>
      <c r="AN17" s="1"/>
      <c r="AO17" s="10"/>
      <c r="AP17" s="10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9"/>
      <c r="BB17" s="1"/>
      <c r="BC17" s="1"/>
      <c r="BD17" s="9"/>
      <c r="BE17" s="1"/>
      <c r="BF17" s="1"/>
      <c r="BG17" s="9"/>
      <c r="BH17" s="1"/>
      <c r="BI17" s="1"/>
      <c r="BJ17" s="1"/>
      <c r="BK17" s="9"/>
      <c r="BL17" s="1"/>
      <c r="BM17" s="1"/>
      <c r="BN17" s="9"/>
      <c r="BO17" s="1"/>
      <c r="BP17" s="1"/>
      <c r="BQ17" s="9"/>
      <c r="BR17" s="1"/>
      <c r="BS17" s="1"/>
      <c r="BT17" s="1"/>
    </row>
    <row r="18" spans="1:72" x14ac:dyDescent="0.25">
      <c r="A18" s="54" t="s">
        <v>18</v>
      </c>
      <c r="B18" s="8">
        <v>2</v>
      </c>
      <c r="C18" s="43">
        <v>0</v>
      </c>
      <c r="D18" s="43">
        <v>0</v>
      </c>
      <c r="E18" s="43">
        <f>-F13*F13*(1-F9)*COSH(F13*F4/2)*1</f>
        <v>-18.573449217061693</v>
      </c>
      <c r="F18" s="43">
        <f>-F13*F13*(2*COSH(F13*F4/2)+(1-F9)*F13*F4/2*SINH(F13*F4/2))*1</f>
        <v>-76.287214345543347</v>
      </c>
      <c r="G18" s="56">
        <v>0</v>
      </c>
      <c r="H18" s="43"/>
      <c r="I18" s="43"/>
      <c r="J18" s="43"/>
      <c r="K18" s="43"/>
      <c r="L18" s="43"/>
      <c r="M18" s="43"/>
      <c r="N18" s="47"/>
      <c r="O18" s="43"/>
      <c r="P18" s="43"/>
      <c r="Q18" s="43"/>
      <c r="R18" s="43"/>
      <c r="S18" s="43"/>
      <c r="T18" s="43"/>
      <c r="U18" s="47"/>
      <c r="V18" s="43"/>
      <c r="W18" s="43"/>
      <c r="X18" s="43"/>
      <c r="Y18" s="43"/>
      <c r="Z18" s="43"/>
      <c r="AA18" s="43"/>
      <c r="AB18" s="47"/>
      <c r="AC18" s="43"/>
      <c r="AD18" s="43"/>
      <c r="AE18" s="47"/>
      <c r="AF18" s="43"/>
      <c r="AG18" s="43"/>
      <c r="AH18" s="43"/>
      <c r="AI18" s="43"/>
      <c r="AL18" s="1"/>
      <c r="AM18" s="1"/>
      <c r="AN18" s="1"/>
      <c r="AO18" s="10"/>
      <c r="AP18" s="10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9"/>
      <c r="BB18" s="1"/>
      <c r="BC18" s="1"/>
      <c r="BD18" s="9"/>
      <c r="BE18" s="1"/>
      <c r="BF18" s="1"/>
      <c r="BG18" s="9"/>
      <c r="BH18" s="1"/>
      <c r="BI18" s="1"/>
      <c r="BJ18" s="1"/>
      <c r="BK18" s="9"/>
      <c r="BL18" s="1"/>
      <c r="BM18" s="1"/>
      <c r="BN18" s="9"/>
      <c r="BO18" s="1"/>
      <c r="BP18" s="1"/>
      <c r="BQ18" s="9"/>
      <c r="BR18" s="1"/>
      <c r="BS18" s="1"/>
      <c r="BT18" s="1"/>
    </row>
    <row r="19" spans="1:72" x14ac:dyDescent="0.25">
      <c r="A19" s="54" t="s">
        <v>28</v>
      </c>
      <c r="B19" s="8">
        <v>3</v>
      </c>
      <c r="C19" s="43">
        <f>-D13*D13*D13*(F9-1)*SINH(D13*F5/2)*1</f>
        <v>53.516032866757676</v>
      </c>
      <c r="D19" s="43">
        <f>-D13*D13*D13*((F9+1)*SINH(D13*F5/2)+(F9-1)*D13*F5/2*COSH(D13*F5/2))*1</f>
        <v>2.4629099567980828</v>
      </c>
      <c r="E19" s="43">
        <f>-F13*F13*F13*(F9-1)*1*SIN(F13*F5/2)</f>
        <v>23.254707510224861</v>
      </c>
      <c r="F19" s="43">
        <f>-F13*F13*F13*((2*F9-4)*1+0)*SIN(F13*F5/2)</f>
        <v>108.52196838104936</v>
      </c>
      <c r="G19" s="56">
        <v>0</v>
      </c>
      <c r="H19" s="43"/>
      <c r="I19" s="43"/>
      <c r="J19" s="43"/>
      <c r="K19" s="43"/>
      <c r="L19" s="43"/>
      <c r="M19" s="43"/>
      <c r="N19" s="47"/>
      <c r="O19" s="43"/>
      <c r="P19" s="43"/>
      <c r="Q19" s="43"/>
      <c r="R19" s="43"/>
      <c r="S19" s="43"/>
      <c r="T19" s="43"/>
      <c r="U19" s="47"/>
      <c r="V19" s="43"/>
      <c r="W19" s="43"/>
      <c r="X19" s="43"/>
      <c r="Y19" s="43"/>
      <c r="Z19" s="43"/>
      <c r="AA19" s="43"/>
      <c r="AB19" s="47"/>
      <c r="AC19" s="43"/>
      <c r="AD19" s="43"/>
      <c r="AE19" s="47"/>
      <c r="AF19" s="43"/>
      <c r="AG19" s="43"/>
      <c r="AH19" s="43"/>
      <c r="AI19" s="43"/>
      <c r="AL19" s="1"/>
      <c r="AM19" s="1"/>
      <c r="AN19" s="1"/>
      <c r="AO19" s="10"/>
      <c r="AP19" s="10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9"/>
      <c r="BB19" s="1"/>
      <c r="BC19" s="1"/>
      <c r="BD19" s="9"/>
      <c r="BE19" s="1"/>
      <c r="BF19" s="1"/>
      <c r="BG19" s="9"/>
      <c r="BH19" s="1"/>
      <c r="BI19" s="1"/>
      <c r="BJ19" s="1"/>
      <c r="BK19" s="9"/>
      <c r="BL19" s="1"/>
      <c r="BM19" s="1"/>
      <c r="BN19" s="9"/>
      <c r="BO19" s="1"/>
      <c r="BP19" s="1"/>
      <c r="BQ19" s="9"/>
      <c r="BR19" s="1"/>
      <c r="BS19" s="1"/>
      <c r="BT19" s="1"/>
    </row>
    <row r="20" spans="1:72" x14ac:dyDescent="0.25">
      <c r="A20" s="54" t="s">
        <v>19</v>
      </c>
      <c r="B20" s="8">
        <v>4</v>
      </c>
      <c r="C20" s="43">
        <f>-D13*D13*(1-F9)*COSH(D13*F5/2)*1</f>
        <v>-18.573449217061693</v>
      </c>
      <c r="D20" s="43">
        <f>-D13*D13*(2*COSH(D13*F5/2)+(1-F9)*D13*F5/2*SINH(D13*F5/2))*1</f>
        <v>-76.287214345543347</v>
      </c>
      <c r="E20" s="43">
        <v>0</v>
      </c>
      <c r="F20" s="43">
        <v>0</v>
      </c>
      <c r="G20" s="56">
        <f>-F9*F7*F4*F4/8</f>
        <v>-3.125E-2</v>
      </c>
      <c r="H20" s="43"/>
      <c r="I20" s="43"/>
      <c r="J20" s="43"/>
      <c r="K20" s="43"/>
      <c r="L20" s="43"/>
      <c r="M20" s="43"/>
      <c r="N20" s="47"/>
      <c r="O20" s="43"/>
      <c r="P20" s="43"/>
      <c r="Q20" s="43"/>
      <c r="R20" s="43"/>
      <c r="S20" s="43"/>
      <c r="T20" s="43"/>
      <c r="U20" s="47"/>
      <c r="V20" s="43"/>
      <c r="W20" s="43"/>
      <c r="X20" s="43"/>
      <c r="Y20" s="43"/>
      <c r="Z20" s="43"/>
      <c r="AA20" s="43"/>
      <c r="AB20" s="47"/>
      <c r="AC20" s="43"/>
      <c r="AD20" s="43"/>
      <c r="AE20" s="47"/>
      <c r="AF20" s="43"/>
      <c r="AG20" s="43"/>
      <c r="AH20" s="43"/>
      <c r="AI20" s="43"/>
      <c r="AL20" s="1"/>
      <c r="AM20" s="1"/>
      <c r="AN20" s="1"/>
      <c r="AO20" s="10"/>
      <c r="AP20" s="10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9"/>
      <c r="BB20" s="1"/>
      <c r="BC20" s="1"/>
      <c r="BD20" s="9"/>
      <c r="BE20" s="1"/>
      <c r="BF20" s="1"/>
      <c r="BG20" s="9"/>
      <c r="BH20" s="1"/>
      <c r="BI20" s="1"/>
      <c r="BJ20" s="1"/>
      <c r="BK20" s="9"/>
      <c r="BL20" s="1"/>
      <c r="BM20" s="1"/>
      <c r="BN20" s="9"/>
      <c r="BO20" s="1"/>
      <c r="BP20" s="1"/>
      <c r="BQ20" s="9"/>
      <c r="BR20" s="1"/>
      <c r="BS20" s="1"/>
      <c r="BT20" s="1"/>
    </row>
    <row r="21" spans="1:72" s="48" customFormat="1" x14ac:dyDescent="0.25">
      <c r="A21" s="35"/>
      <c r="B21" s="35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3"/>
      <c r="AL21" s="33"/>
      <c r="AM21" s="33"/>
      <c r="AN21" s="33"/>
      <c r="AO21" s="27"/>
      <c r="AP21" s="27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2"/>
      <c r="BB21" s="33"/>
      <c r="BC21" s="33"/>
      <c r="BD21" s="32"/>
      <c r="BE21" s="33"/>
      <c r="BF21" s="33"/>
      <c r="BG21" s="32"/>
      <c r="BH21" s="33"/>
      <c r="BI21" s="33"/>
      <c r="BJ21" s="33"/>
      <c r="BK21" s="32"/>
      <c r="BL21" s="33"/>
      <c r="BM21" s="33"/>
      <c r="BN21" s="32"/>
      <c r="BO21" s="33"/>
      <c r="BP21" s="33"/>
      <c r="BQ21" s="32"/>
      <c r="BR21" s="33"/>
      <c r="BS21" s="33"/>
      <c r="BT21" s="33"/>
    </row>
    <row r="22" spans="1:72" x14ac:dyDescent="0.25">
      <c r="A22" s="8"/>
      <c r="B22" s="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9"/>
      <c r="O22" s="49"/>
      <c r="P22" s="49"/>
      <c r="Q22" s="43"/>
      <c r="R22" s="43"/>
      <c r="S22" s="43"/>
      <c r="T22" s="43"/>
      <c r="U22" s="49"/>
      <c r="V22" s="49"/>
      <c r="W22" s="49"/>
      <c r="X22" s="43"/>
      <c r="Y22" s="43"/>
      <c r="Z22" s="43"/>
      <c r="AA22" s="43"/>
      <c r="AB22" s="49"/>
      <c r="AC22" s="49"/>
      <c r="AD22" s="49"/>
      <c r="AE22" s="49"/>
      <c r="AF22" s="49"/>
      <c r="AG22" s="49"/>
      <c r="AH22" s="43"/>
      <c r="AI22" s="43"/>
      <c r="AL22" s="1"/>
      <c r="AM22" s="1"/>
      <c r="AN22" s="1"/>
      <c r="AO22" s="10"/>
      <c r="AP22" s="10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9"/>
      <c r="BB22" s="1"/>
      <c r="BC22" s="1"/>
      <c r="BD22" s="9"/>
      <c r="BE22" s="1"/>
      <c r="BF22" s="1"/>
      <c r="BG22" s="9"/>
      <c r="BH22" s="1"/>
      <c r="BI22" s="1"/>
      <c r="BJ22" s="1"/>
      <c r="BK22" s="9"/>
      <c r="BL22" s="1"/>
      <c r="BM22" s="1"/>
      <c r="BN22" s="9"/>
      <c r="BO22" s="1"/>
      <c r="BP22" s="1"/>
      <c r="BQ22" s="9"/>
      <c r="BR22" s="1"/>
      <c r="BS22" s="1"/>
      <c r="BT22" s="1"/>
    </row>
    <row r="23" spans="1:72" x14ac:dyDescent="0.25">
      <c r="A23" s="8"/>
      <c r="B23" s="8" t="str">
        <f t="array" ref="B23:B26">TRANSPOSE(C16:F16)</f>
        <v xml:space="preserve">AFm1 </v>
      </c>
      <c r="C23" s="43">
        <f t="array" ref="C23:C26">MMULT(MINVERSE(C17:F20),G17:G20)</f>
        <v>4.9792143539032429E-4</v>
      </c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9"/>
      <c r="V23" s="49"/>
      <c r="W23" s="49"/>
      <c r="X23" s="43"/>
      <c r="Y23" s="43"/>
      <c r="Z23" s="43"/>
      <c r="AA23" s="43"/>
      <c r="AB23" s="49"/>
      <c r="AC23" s="49"/>
      <c r="AD23" s="49"/>
      <c r="AE23" s="49"/>
      <c r="AF23" s="49"/>
      <c r="AG23" s="49"/>
      <c r="AH23" s="43"/>
      <c r="AI23" s="43"/>
      <c r="AL23" s="1"/>
      <c r="AM23" s="1"/>
      <c r="AN23" s="1"/>
      <c r="AO23" s="10"/>
      <c r="AP23" s="10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9"/>
      <c r="BB23" s="1"/>
      <c r="BC23" s="1"/>
      <c r="BD23" s="9"/>
      <c r="BE23" s="1"/>
      <c r="BF23" s="1"/>
      <c r="BG23" s="9"/>
      <c r="BH23" s="1"/>
      <c r="BI23" s="1"/>
      <c r="BJ23" s="1"/>
      <c r="BK23" s="9"/>
      <c r="BL23" s="1"/>
      <c r="BM23" s="1"/>
      <c r="BN23" s="9"/>
      <c r="BO23" s="1"/>
      <c r="BP23" s="1"/>
      <c r="BQ23" s="9"/>
      <c r="BR23" s="1"/>
      <c r="BS23" s="1"/>
      <c r="BT23" s="1"/>
    </row>
    <row r="24" spans="1:72" x14ac:dyDescent="0.25">
      <c r="A24" s="8"/>
      <c r="B24" s="8" t="str">
        <v xml:space="preserve">BFm1 </v>
      </c>
      <c r="C24" s="43">
        <v>2.8840850586093927E-4</v>
      </c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9"/>
      <c r="O24" s="49"/>
      <c r="P24" s="49"/>
      <c r="Q24" s="50"/>
      <c r="R24" s="50"/>
      <c r="S24" s="50"/>
      <c r="T24" s="50"/>
      <c r="U24" s="49"/>
      <c r="V24" s="49"/>
      <c r="W24" s="49"/>
      <c r="X24" s="50"/>
      <c r="Y24" s="50"/>
      <c r="Z24" s="50"/>
      <c r="AA24" s="50"/>
      <c r="AB24" s="49"/>
      <c r="AC24" s="49"/>
      <c r="AD24" s="49"/>
      <c r="AE24" s="43"/>
      <c r="AF24" s="43"/>
      <c r="AG24" s="43"/>
      <c r="AH24" s="43"/>
      <c r="AI24" s="43"/>
      <c r="AL24" s="1"/>
      <c r="AM24" s="1"/>
      <c r="AN24" s="1"/>
      <c r="AO24" s="10"/>
      <c r="AP24" s="10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9"/>
      <c r="BB24" s="1"/>
      <c r="BC24" s="1"/>
      <c r="BD24" s="9"/>
      <c r="BE24" s="1"/>
      <c r="BF24" s="1"/>
      <c r="BG24" s="9"/>
      <c r="BH24" s="1"/>
      <c r="BI24" s="1"/>
      <c r="BJ24" s="1"/>
      <c r="BK24" s="9"/>
      <c r="BL24" s="1"/>
      <c r="BM24" s="1"/>
      <c r="BN24" s="9"/>
      <c r="BO24" s="1"/>
      <c r="BP24" s="1"/>
      <c r="BQ24" s="9"/>
      <c r="BR24" s="1"/>
      <c r="BS24" s="1"/>
      <c r="BT24" s="1"/>
    </row>
    <row r="25" spans="1:72" x14ac:dyDescent="0.25">
      <c r="A25" s="8"/>
      <c r="B25" s="8" t="str">
        <v xml:space="preserve">AGn1 </v>
      </c>
      <c r="C25" s="43">
        <v>8.6385765198305434E-3</v>
      </c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50"/>
      <c r="R25" s="50"/>
      <c r="S25" s="50"/>
      <c r="T25" s="50"/>
      <c r="U25" s="49"/>
      <c r="V25" s="49"/>
      <c r="W25" s="49"/>
      <c r="X25" s="50"/>
      <c r="Y25" s="50"/>
      <c r="Z25" s="50"/>
      <c r="AA25" s="50"/>
      <c r="AB25" s="49"/>
      <c r="AC25" s="49"/>
      <c r="AD25" s="49"/>
      <c r="AE25" s="49"/>
      <c r="AF25" s="49"/>
      <c r="AG25" s="49"/>
      <c r="AH25" s="43"/>
      <c r="AI25" s="43"/>
      <c r="AL25" s="1"/>
      <c r="AM25" s="1"/>
      <c r="AN25" s="1"/>
      <c r="AO25" s="10"/>
      <c r="AP25" s="10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9"/>
      <c r="BB25" s="1"/>
      <c r="BC25" s="1"/>
      <c r="BD25" s="9"/>
      <c r="BE25" s="1"/>
      <c r="BF25" s="1"/>
      <c r="BG25" s="9"/>
      <c r="BH25" s="1"/>
      <c r="BI25" s="1"/>
      <c r="BJ25" s="1"/>
      <c r="BK25" s="9"/>
      <c r="BL25" s="1"/>
      <c r="BM25" s="1"/>
      <c r="BN25" s="9"/>
      <c r="BO25" s="1"/>
      <c r="BP25" s="1"/>
      <c r="BQ25" s="9"/>
      <c r="BR25" s="1"/>
      <c r="BS25" s="1"/>
      <c r="BT25" s="1"/>
    </row>
    <row r="26" spans="1:72" s="48" customFormat="1" x14ac:dyDescent="0.25">
      <c r="A26" s="35"/>
      <c r="B26" s="54" t="str">
        <v xml:space="preserve">BGn1 </v>
      </c>
      <c r="C26" s="56">
        <v>-2.1032117069057386E-3</v>
      </c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51"/>
      <c r="O26" s="51"/>
      <c r="P26" s="51"/>
      <c r="Q26" s="52"/>
      <c r="R26" s="52"/>
      <c r="S26" s="52"/>
      <c r="T26" s="52"/>
      <c r="U26" s="51"/>
      <c r="V26" s="51"/>
      <c r="W26" s="51"/>
      <c r="X26" s="52"/>
      <c r="Y26" s="52"/>
      <c r="Z26" s="52"/>
      <c r="AA26" s="52"/>
      <c r="AB26" s="51"/>
      <c r="AC26" s="51"/>
      <c r="AD26" s="51"/>
      <c r="AE26" s="51"/>
      <c r="AF26" s="51"/>
      <c r="AG26" s="51"/>
      <c r="AH26" s="47"/>
      <c r="AI26" s="43"/>
      <c r="AL26" s="33"/>
      <c r="AM26" s="33"/>
      <c r="AN26" s="33"/>
      <c r="AO26" s="27"/>
      <c r="AP26" s="27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2"/>
      <c r="BB26" s="33"/>
      <c r="BC26" s="33"/>
      <c r="BD26" s="32"/>
      <c r="BE26" s="33"/>
      <c r="BF26" s="33"/>
      <c r="BG26" s="32"/>
      <c r="BH26" s="33"/>
      <c r="BI26" s="33"/>
      <c r="BJ26" s="33"/>
      <c r="BK26" s="32"/>
      <c r="BL26" s="33"/>
      <c r="BM26" s="33"/>
      <c r="BN26" s="32"/>
      <c r="BO26" s="33"/>
      <c r="BP26" s="33"/>
      <c r="BQ26" s="32"/>
      <c r="BR26" s="33"/>
      <c r="BS26" s="33"/>
      <c r="BT26" s="33"/>
    </row>
    <row r="27" spans="1:72" x14ac:dyDescent="0.25">
      <c r="A27" s="8"/>
      <c r="B27" s="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9"/>
      <c r="O27" s="49"/>
      <c r="P27" s="49"/>
      <c r="Q27" s="43"/>
      <c r="R27" s="43"/>
      <c r="S27" s="43"/>
      <c r="T27" s="43"/>
      <c r="U27" s="49"/>
      <c r="V27" s="49"/>
      <c r="W27" s="49"/>
      <c r="X27" s="43"/>
      <c r="Y27" s="43"/>
      <c r="Z27" s="43"/>
      <c r="AA27" s="43"/>
      <c r="AB27" s="49"/>
      <c r="AC27" s="49"/>
      <c r="AD27" s="49"/>
      <c r="AE27" s="49"/>
      <c r="AF27" s="49"/>
      <c r="AG27" s="49"/>
      <c r="AH27" s="43"/>
      <c r="AI27" s="43"/>
      <c r="AL27" s="1"/>
      <c r="AM27" s="1"/>
      <c r="AN27" s="1"/>
      <c r="AO27" s="10"/>
      <c r="AP27" s="10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9"/>
      <c r="BB27" s="1"/>
      <c r="BC27" s="1"/>
      <c r="BD27" s="9"/>
      <c r="BE27" s="1"/>
      <c r="BF27" s="1"/>
      <c r="BG27" s="9"/>
      <c r="BH27" s="1"/>
      <c r="BI27" s="1"/>
      <c r="BJ27" s="1"/>
      <c r="BK27" s="9"/>
      <c r="BL27" s="1"/>
      <c r="BM27" s="1"/>
      <c r="BN27" s="9"/>
      <c r="BO27" s="1"/>
      <c r="BP27" s="1"/>
      <c r="BQ27" s="9"/>
      <c r="BR27" s="1"/>
      <c r="BS27" s="1"/>
      <c r="BT27" s="1"/>
    </row>
    <row r="28" spans="1:72" x14ac:dyDescent="0.25">
      <c r="A28" s="8"/>
      <c r="B28" s="70" t="s">
        <v>45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9"/>
      <c r="V28" s="49"/>
      <c r="W28" s="49"/>
      <c r="X28" s="43"/>
      <c r="Y28" s="43"/>
      <c r="Z28" s="43"/>
      <c r="AA28" s="43"/>
      <c r="AB28" s="49"/>
      <c r="AC28" s="49"/>
      <c r="AD28" s="49"/>
      <c r="AE28" s="49"/>
      <c r="AF28" s="49"/>
      <c r="AG28" s="49"/>
      <c r="AH28" s="43"/>
      <c r="AI28" s="43"/>
      <c r="AL28" s="1"/>
      <c r="AM28" s="1"/>
      <c r="AN28" s="1"/>
      <c r="AO28" s="10"/>
      <c r="AP28" s="10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9"/>
      <c r="BB28" s="1"/>
      <c r="BC28" s="1"/>
      <c r="BD28" s="9"/>
      <c r="BE28" s="1"/>
      <c r="BF28" s="1"/>
      <c r="BG28" s="9"/>
      <c r="BH28" s="1"/>
      <c r="BI28" s="1"/>
      <c r="BJ28" s="1"/>
      <c r="BK28" s="9"/>
      <c r="BL28" s="1"/>
      <c r="BM28" s="1"/>
      <c r="BN28" s="9"/>
      <c r="BO28" s="1"/>
      <c r="BP28" s="1"/>
      <c r="BQ28" s="9"/>
      <c r="BR28" s="1"/>
      <c r="BS28" s="1"/>
      <c r="BT28" s="1"/>
    </row>
    <row r="29" spans="1:72" x14ac:dyDescent="0.25">
      <c r="A29" s="8"/>
      <c r="B29" s="54" t="s">
        <v>46</v>
      </c>
      <c r="C29" s="43">
        <f>F7*F4*F4/8-D13*D13*(C23*(F9-1)*1+C24*(2*F9+0))-F13*F13*(C25*(1-F9)*1+C26*(2+0))*1</f>
        <v>0.10483371217156448</v>
      </c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9"/>
      <c r="O29" s="49"/>
      <c r="P29" s="49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9"/>
      <c r="AC29" s="49"/>
      <c r="AD29" s="49"/>
      <c r="AE29" s="43"/>
      <c r="AF29" s="43"/>
      <c r="AG29" s="43"/>
      <c r="AH29" s="43"/>
      <c r="AI29" s="53"/>
      <c r="AL29" s="1"/>
      <c r="AM29" s="1"/>
      <c r="AN29" s="1"/>
      <c r="AO29" s="10"/>
      <c r="AP29" s="10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9"/>
      <c r="BB29" s="1"/>
      <c r="BC29" s="1"/>
      <c r="BD29" s="9"/>
      <c r="BE29" s="1"/>
      <c r="BF29" s="1"/>
      <c r="BG29" s="9"/>
      <c r="BH29" s="1"/>
      <c r="BI29" s="1"/>
      <c r="BJ29" s="1"/>
      <c r="BK29" s="9"/>
      <c r="BL29" s="1"/>
      <c r="BM29" s="1"/>
      <c r="BN29" s="9"/>
      <c r="BO29" s="1"/>
      <c r="BP29" s="1"/>
      <c r="BQ29" s="9"/>
      <c r="BR29" s="1"/>
      <c r="BS29" s="1"/>
      <c r="BT29" s="1"/>
    </row>
    <row r="30" spans="1:72" x14ac:dyDescent="0.25">
      <c r="A30" s="8"/>
      <c r="B30" s="54" t="s">
        <v>47</v>
      </c>
      <c r="C30" s="56">
        <f>F9*F7*F4*F4/8-D13*D13*(C23*(1-F9)*1+C24*(2+0))*1-F13*F13*(C25*(F9-1)*1+C26*(2*F9*1+0))</f>
        <v>9.6194761978792551E-2</v>
      </c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9"/>
      <c r="V30" s="49"/>
      <c r="W30" s="49"/>
      <c r="X30" s="43"/>
      <c r="Y30" s="43"/>
      <c r="Z30" s="43"/>
      <c r="AA30" s="43"/>
      <c r="AB30" s="49"/>
      <c r="AC30" s="49"/>
      <c r="AD30" s="49"/>
      <c r="AE30" s="49"/>
      <c r="AF30" s="49"/>
      <c r="AG30" s="49"/>
      <c r="AH30" s="43"/>
      <c r="AI30" s="43"/>
      <c r="AL30" s="1"/>
      <c r="AM30" s="1"/>
      <c r="AN30" s="1"/>
      <c r="AO30" s="10"/>
      <c r="AP30" s="10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9"/>
      <c r="BB30" s="1"/>
      <c r="BC30" s="1"/>
      <c r="BD30" s="9"/>
      <c r="BE30" s="1"/>
      <c r="BF30" s="1"/>
      <c r="BG30" s="9"/>
      <c r="BH30" s="1"/>
      <c r="BI30" s="1"/>
      <c r="BJ30" s="1"/>
      <c r="BK30" s="9"/>
      <c r="BL30" s="1"/>
      <c r="BM30" s="1"/>
      <c r="BN30" s="9"/>
      <c r="BO30" s="1"/>
      <c r="BP30" s="1"/>
      <c r="BQ30" s="9"/>
      <c r="BR30" s="1"/>
      <c r="BS30" s="1"/>
      <c r="BT30" s="1"/>
    </row>
    <row r="31" spans="1:72" s="48" customFormat="1" x14ac:dyDescent="0.25">
      <c r="A31" s="35"/>
      <c r="B31" s="54" t="s">
        <v>48</v>
      </c>
      <c r="C31" s="43">
        <f>F7*F4*F4/8-D13*D13*(C23*(F9-1)*COSH(D13*F5/2)+C24*(2*F9*COSH(D13*F5/2)+(F9-1)*D13*F5/2*SINH(D13*F5/2)))</f>
        <v>0.13839419754207738</v>
      </c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51"/>
      <c r="O31" s="51"/>
      <c r="P31" s="51"/>
      <c r="Q31" s="47"/>
      <c r="R31" s="47"/>
      <c r="S31" s="47"/>
      <c r="T31" s="47"/>
      <c r="U31" s="51"/>
      <c r="V31" s="51"/>
      <c r="W31" s="51"/>
      <c r="X31" s="47"/>
      <c r="Y31" s="47"/>
      <c r="Z31" s="47"/>
      <c r="AA31" s="47"/>
      <c r="AB31" s="51"/>
      <c r="AC31" s="51"/>
      <c r="AD31" s="51"/>
      <c r="AE31" s="51"/>
      <c r="AF31" s="51"/>
      <c r="AG31" s="51"/>
      <c r="AH31" s="47"/>
      <c r="AI31" s="43"/>
      <c r="AL31" s="33"/>
      <c r="AM31" s="33"/>
      <c r="AN31" s="33"/>
      <c r="AO31" s="27"/>
      <c r="AP31" s="27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2"/>
      <c r="BB31" s="33"/>
      <c r="BC31" s="33"/>
      <c r="BD31" s="32"/>
      <c r="BE31" s="33"/>
      <c r="BF31" s="33"/>
      <c r="BG31" s="32"/>
      <c r="BH31" s="33"/>
      <c r="BI31" s="33"/>
      <c r="BJ31" s="33"/>
      <c r="BK31" s="32"/>
      <c r="BL31" s="33"/>
      <c r="BM31" s="33"/>
      <c r="BN31" s="32"/>
      <c r="BO31" s="33"/>
      <c r="BP31" s="33"/>
      <c r="BQ31" s="32"/>
      <c r="BR31" s="33"/>
      <c r="BS31" s="33"/>
      <c r="BT31" s="33"/>
    </row>
    <row r="32" spans="1:72" x14ac:dyDescent="0.25">
      <c r="A32" s="8"/>
      <c r="B32" s="54" t="s">
        <v>49</v>
      </c>
      <c r="C32" s="43">
        <f>-F13*F13*(C25*(F9-1)*COSH(F13*F4/2)+C26*(2*F9*COSH(F13*F4/2)+(F9-1)*F13*F4/2*SINH(F13*F4/2)))</f>
        <v>0.13021298610314455</v>
      </c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L32" s="1"/>
      <c r="AM32" s="1"/>
      <c r="AN32" s="1"/>
      <c r="AO32" s="10"/>
      <c r="AP32" s="10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9"/>
      <c r="BB32" s="1"/>
      <c r="BC32" s="1"/>
      <c r="BD32" s="9"/>
      <c r="BE32" s="1"/>
      <c r="BF32" s="1"/>
      <c r="BG32" s="9"/>
      <c r="BH32" s="1"/>
      <c r="BI32" s="1"/>
      <c r="BJ32" s="1"/>
      <c r="BK32" s="9"/>
      <c r="BL32" s="1"/>
      <c r="BM32" s="1"/>
      <c r="BN32" s="9"/>
      <c r="BO32" s="1"/>
      <c r="BP32" s="1"/>
      <c r="BQ32" s="9"/>
      <c r="BR32" s="1"/>
      <c r="BS32" s="1"/>
      <c r="BT32" s="1"/>
    </row>
    <row r="33" spans="1:72" x14ac:dyDescent="0.25">
      <c r="A33" s="8"/>
      <c r="B33" s="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L33" s="1"/>
      <c r="AM33" s="1"/>
      <c r="AN33" s="1"/>
      <c r="AO33" s="10"/>
      <c r="AP33" s="10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9"/>
      <c r="BB33" s="1"/>
      <c r="BC33" s="1"/>
      <c r="BD33" s="9"/>
      <c r="BE33" s="1"/>
      <c r="BF33" s="1"/>
      <c r="BG33" s="9"/>
      <c r="BH33" s="1"/>
      <c r="BI33" s="1"/>
      <c r="BJ33" s="1"/>
      <c r="BK33" s="9"/>
      <c r="BL33" s="1"/>
      <c r="BM33" s="1"/>
      <c r="BN33" s="9"/>
      <c r="BO33" s="1"/>
      <c r="BP33" s="1"/>
      <c r="BQ33" s="9"/>
      <c r="BR33" s="1"/>
      <c r="BS33" s="1"/>
      <c r="BT33" s="1"/>
    </row>
    <row r="34" spans="1:72" x14ac:dyDescent="0.25">
      <c r="A34" s="8"/>
      <c r="B34" s="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L34" s="1"/>
      <c r="AM34" s="1"/>
      <c r="AN34" s="1"/>
      <c r="AO34" s="10"/>
      <c r="AP34" s="10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9"/>
      <c r="BB34" s="1"/>
      <c r="BC34" s="1"/>
      <c r="BD34" s="9"/>
      <c r="BE34" s="1"/>
      <c r="BF34" s="1"/>
      <c r="BG34" s="9"/>
      <c r="BH34" s="1"/>
      <c r="BI34" s="1"/>
      <c r="BJ34" s="1"/>
      <c r="BK34" s="9"/>
      <c r="BL34" s="1"/>
      <c r="BM34" s="1"/>
      <c r="BN34" s="9"/>
      <c r="BO34" s="1"/>
      <c r="BP34" s="1"/>
      <c r="BQ34" s="9"/>
      <c r="BR34" s="1"/>
      <c r="BS34" s="1"/>
      <c r="BT34" s="1"/>
    </row>
    <row r="35" spans="1:72" s="48" customFormat="1" x14ac:dyDescent="0.25">
      <c r="A35" s="35"/>
      <c r="B35" s="35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3"/>
      <c r="AL35" s="33"/>
      <c r="AM35" s="33"/>
      <c r="AN35" s="33"/>
      <c r="AO35" s="27"/>
      <c r="AP35" s="27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2"/>
      <c r="BB35" s="33"/>
      <c r="BC35" s="33"/>
      <c r="BD35" s="32"/>
      <c r="BE35" s="33"/>
      <c r="BF35" s="33"/>
      <c r="BG35" s="32"/>
      <c r="BH35" s="33"/>
      <c r="BI35" s="33"/>
      <c r="BJ35" s="33"/>
      <c r="BK35" s="32"/>
      <c r="BL35" s="33"/>
      <c r="BM35" s="33"/>
      <c r="BN35" s="32"/>
      <c r="BO35" s="33"/>
      <c r="BP35" s="33"/>
      <c r="BQ35" s="32"/>
      <c r="BR35" s="33"/>
      <c r="BS35" s="33"/>
      <c r="BT35" s="33"/>
    </row>
    <row r="36" spans="1:72" x14ac:dyDescent="0.25">
      <c r="A36" s="8"/>
      <c r="B36" s="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L36" s="1"/>
      <c r="AM36" s="1"/>
      <c r="AN36" s="1"/>
      <c r="AO36" s="10"/>
      <c r="AP36" s="10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9"/>
      <c r="BB36" s="1"/>
      <c r="BC36" s="1"/>
      <c r="BD36" s="9"/>
      <c r="BE36" s="1"/>
      <c r="BF36" s="1"/>
      <c r="BG36" s="9"/>
      <c r="BH36" s="1"/>
      <c r="BI36" s="1"/>
      <c r="BJ36" s="1"/>
      <c r="BK36" s="9"/>
      <c r="BL36" s="1"/>
      <c r="BM36" s="1"/>
      <c r="BN36" s="9"/>
      <c r="BO36" s="1"/>
      <c r="BP36" s="1"/>
      <c r="BQ36" s="9"/>
      <c r="BR36" s="1"/>
      <c r="BS36" s="1"/>
      <c r="BT36" s="1"/>
    </row>
    <row r="37" spans="1:72" x14ac:dyDescent="0.25">
      <c r="A37" s="8"/>
      <c r="B37" s="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L37" s="1"/>
      <c r="AM37" s="1"/>
      <c r="AN37" s="1"/>
      <c r="AO37" s="10"/>
      <c r="AP37" s="10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9"/>
      <c r="BB37" s="1"/>
      <c r="BC37" s="1"/>
      <c r="BD37" s="9"/>
      <c r="BE37" s="1"/>
      <c r="BF37" s="1"/>
      <c r="BG37" s="9"/>
      <c r="BH37" s="1"/>
      <c r="BI37" s="1"/>
      <c r="BJ37" s="1"/>
      <c r="BK37" s="9"/>
      <c r="BL37" s="1"/>
      <c r="BM37" s="1"/>
      <c r="BN37" s="9"/>
      <c r="BO37" s="1"/>
      <c r="BP37" s="1"/>
      <c r="BQ37" s="9"/>
      <c r="BR37" s="1"/>
      <c r="BS37" s="1"/>
      <c r="BT37" s="1"/>
    </row>
    <row r="38" spans="1:72" x14ac:dyDescent="0.25">
      <c r="A38" s="8"/>
      <c r="B38" s="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50"/>
      <c r="R38" s="50"/>
      <c r="S38" s="50"/>
      <c r="T38" s="50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L38" s="1"/>
      <c r="AM38" s="1"/>
      <c r="AN38" s="1"/>
      <c r="AO38" s="10"/>
      <c r="AP38" s="10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9"/>
      <c r="BB38" s="1"/>
      <c r="BC38" s="1"/>
      <c r="BD38" s="9"/>
      <c r="BE38" s="1"/>
      <c r="BF38" s="1"/>
      <c r="BG38" s="9"/>
      <c r="BH38" s="1"/>
      <c r="BI38" s="1"/>
      <c r="BJ38" s="1"/>
      <c r="BK38" s="9"/>
      <c r="BL38" s="1"/>
      <c r="BM38" s="1"/>
      <c r="BN38" s="9"/>
      <c r="BO38" s="1"/>
      <c r="BP38" s="1"/>
      <c r="BQ38" s="9"/>
      <c r="BR38" s="1"/>
      <c r="BS38" s="1"/>
      <c r="BT38" s="1"/>
    </row>
    <row r="39" spans="1:72" s="48" customFormat="1" x14ac:dyDescent="0.25">
      <c r="A39" s="35"/>
      <c r="B39" s="35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52"/>
      <c r="Y39" s="52"/>
      <c r="Z39" s="52"/>
      <c r="AA39" s="52"/>
      <c r="AB39" s="47"/>
      <c r="AC39" s="47"/>
      <c r="AD39" s="47"/>
      <c r="AE39" s="47"/>
      <c r="AF39" s="47"/>
      <c r="AG39" s="47"/>
      <c r="AH39" s="47"/>
      <c r="AI39" s="43"/>
      <c r="AL39" s="33"/>
      <c r="AM39" s="33"/>
      <c r="AN39" s="33"/>
      <c r="AO39" s="27"/>
      <c r="AP39" s="27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2"/>
      <c r="BB39" s="33"/>
      <c r="BC39" s="33"/>
      <c r="BD39" s="32"/>
      <c r="BE39" s="33"/>
      <c r="BF39" s="33"/>
      <c r="BG39" s="32"/>
      <c r="BH39" s="33"/>
      <c r="BI39" s="33"/>
      <c r="BJ39" s="33"/>
      <c r="BK39" s="32"/>
      <c r="BL39" s="33"/>
      <c r="BM39" s="33"/>
      <c r="BN39" s="32"/>
      <c r="BO39" s="33"/>
      <c r="BP39" s="33"/>
      <c r="BQ39" s="32"/>
      <c r="BR39" s="33"/>
      <c r="BS39" s="33"/>
      <c r="BT39" s="33"/>
    </row>
    <row r="40" spans="1:72" x14ac:dyDescent="0.25">
      <c r="A40" s="8"/>
      <c r="B40" s="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43"/>
      <c r="AI40" s="43"/>
      <c r="AL40" s="1"/>
      <c r="AM40" s="1"/>
      <c r="AN40" s="1"/>
      <c r="AO40" s="10"/>
      <c r="AP40" s="10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9"/>
      <c r="BB40" s="1"/>
      <c r="BC40" s="1"/>
      <c r="BD40" s="9"/>
      <c r="BE40" s="1"/>
      <c r="BF40" s="1"/>
      <c r="BG40" s="9"/>
      <c r="BH40" s="1"/>
      <c r="BI40" s="1"/>
      <c r="BJ40" s="1"/>
      <c r="BK40" s="9"/>
      <c r="BL40" s="1"/>
      <c r="BM40" s="1"/>
      <c r="BN40" s="9"/>
      <c r="BO40" s="1"/>
      <c r="BP40" s="1"/>
      <c r="BQ40" s="9"/>
      <c r="BR40" s="1"/>
      <c r="BS40" s="1"/>
      <c r="BT40" s="1"/>
    </row>
    <row r="41" spans="1:72" x14ac:dyDescent="0.25">
      <c r="A41" s="8"/>
      <c r="B41" s="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43"/>
      <c r="AI41" s="43"/>
      <c r="AL41" s="1"/>
      <c r="AM41" s="1"/>
      <c r="AN41" s="1"/>
      <c r="AO41" s="10"/>
      <c r="AP41" s="10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9"/>
      <c r="BB41" s="1"/>
      <c r="BC41" s="1"/>
      <c r="BD41" s="9"/>
      <c r="BE41" s="1"/>
      <c r="BF41" s="1"/>
      <c r="BG41" s="9"/>
      <c r="BH41" s="1"/>
      <c r="BI41" s="1"/>
      <c r="BJ41" s="1"/>
      <c r="BK41" s="9"/>
      <c r="BL41" s="1"/>
      <c r="BM41" s="1"/>
      <c r="BN41" s="9"/>
      <c r="BO41" s="1"/>
      <c r="BP41" s="1"/>
      <c r="BQ41" s="9"/>
      <c r="BR41" s="1"/>
      <c r="BS41" s="1"/>
      <c r="BT41" s="1"/>
    </row>
    <row r="42" spans="1:72" x14ac:dyDescent="0.25">
      <c r="A42" s="8"/>
      <c r="B42" s="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43"/>
      <c r="AI42" s="43"/>
      <c r="AL42" s="1"/>
      <c r="AM42" s="1"/>
      <c r="AN42" s="1"/>
      <c r="AO42" s="10"/>
      <c r="AP42" s="10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9"/>
      <c r="BB42" s="1"/>
      <c r="BC42" s="1"/>
      <c r="BD42" s="9"/>
      <c r="BE42" s="1"/>
      <c r="BF42" s="1"/>
      <c r="BG42" s="9"/>
      <c r="BH42" s="1"/>
      <c r="BI42" s="1"/>
      <c r="BJ42" s="1"/>
      <c r="BK42" s="9"/>
      <c r="BL42" s="1"/>
      <c r="BM42" s="1"/>
      <c r="BN42" s="9"/>
      <c r="BO42" s="1"/>
      <c r="BP42" s="1"/>
      <c r="BQ42" s="9"/>
      <c r="BR42" s="1"/>
      <c r="BS42" s="1"/>
      <c r="BT42" s="1"/>
    </row>
    <row r="43" spans="1:72" s="48" customFormat="1" x14ac:dyDescent="0.25">
      <c r="A43" s="35"/>
      <c r="B43" s="35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47"/>
      <c r="AI43" s="43"/>
      <c r="AL43" s="33"/>
      <c r="AM43" s="33"/>
      <c r="AN43" s="33"/>
      <c r="AO43" s="27"/>
      <c r="AP43" s="27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2"/>
      <c r="BB43" s="33"/>
      <c r="BC43" s="33"/>
      <c r="BD43" s="32"/>
      <c r="BE43" s="33"/>
      <c r="BF43" s="33"/>
      <c r="BG43" s="32"/>
      <c r="BH43" s="33"/>
      <c r="BI43" s="33"/>
      <c r="BJ43" s="33"/>
      <c r="BK43" s="32"/>
      <c r="BL43" s="33"/>
      <c r="BM43" s="33"/>
      <c r="BN43" s="32"/>
      <c r="BO43" s="33"/>
      <c r="BP43" s="33"/>
      <c r="BQ43" s="32"/>
      <c r="BR43" s="33"/>
      <c r="BS43" s="33"/>
      <c r="BT43" s="33"/>
    </row>
    <row r="44" spans="1:72" x14ac:dyDescent="0.25">
      <c r="A44" s="45"/>
      <c r="B44" s="31"/>
      <c r="C44" s="32"/>
      <c r="D44" s="34"/>
      <c r="E44" s="35"/>
      <c r="F44" s="35"/>
      <c r="G44" s="36"/>
      <c r="H44" s="34"/>
      <c r="I44" s="10"/>
      <c r="J44" s="1"/>
      <c r="K44" s="45"/>
      <c r="L44" s="8"/>
      <c r="M44" s="1"/>
      <c r="N44" s="1"/>
      <c r="O44" s="1"/>
      <c r="P44" s="1"/>
      <c r="Q44" s="1"/>
      <c r="R44" s="1"/>
      <c r="S44" s="1"/>
      <c r="T44" s="1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3"/>
      <c r="AH44" s="13"/>
      <c r="AI44" s="1"/>
      <c r="AJ44" s="1"/>
      <c r="AK44" s="1"/>
      <c r="AL44" s="1"/>
      <c r="AM44" s="1"/>
      <c r="AN44" s="1"/>
      <c r="AO44" s="10"/>
      <c r="AP44" s="10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</row>
    <row r="45" spans="1:72" x14ac:dyDescent="0.25">
      <c r="A45" s="45"/>
      <c r="B45" s="31"/>
      <c r="C45" s="32"/>
      <c r="D45" s="34"/>
      <c r="E45" s="35"/>
      <c r="F45" s="35"/>
      <c r="G45" s="36"/>
      <c r="H45" s="34"/>
      <c r="I45" s="10"/>
      <c r="J45" s="1"/>
      <c r="K45" s="45"/>
      <c r="L45" s="8"/>
      <c r="M45" s="1"/>
      <c r="N45" s="1"/>
      <c r="O45" s="1"/>
      <c r="P45" s="1"/>
      <c r="Q45" s="1"/>
      <c r="R45" s="1"/>
      <c r="S45" s="1"/>
      <c r="T45" s="1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3"/>
      <c r="AH45" s="13"/>
      <c r="AI45" s="1"/>
      <c r="AJ45" s="1"/>
      <c r="AK45" s="1"/>
      <c r="AL45" s="1"/>
      <c r="AM45" s="1"/>
      <c r="AN45" s="1"/>
      <c r="AO45" s="10"/>
      <c r="AP45" s="10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</row>
    <row r="46" spans="1:72" x14ac:dyDescent="0.25">
      <c r="B46" s="1"/>
      <c r="C46" s="1"/>
      <c r="D46" s="45"/>
      <c r="E46" s="45"/>
      <c r="F46" s="45"/>
      <c r="G46" s="45"/>
      <c r="H46" s="1"/>
      <c r="I46" s="1"/>
      <c r="J46" s="1"/>
      <c r="K46" s="1"/>
      <c r="L46" s="1"/>
      <c r="M46" s="42"/>
      <c r="N46" s="42"/>
      <c r="O46" s="29"/>
      <c r="P46" s="29"/>
    </row>
    <row r="47" spans="1:72" x14ac:dyDescent="0.25">
      <c r="B47" s="1"/>
      <c r="C47" s="5"/>
      <c r="D47" s="14"/>
      <c r="E47" s="14"/>
      <c r="F47" s="14"/>
      <c r="G47" s="14"/>
      <c r="H47" s="28"/>
      <c r="I47" s="5"/>
      <c r="J47" s="8"/>
      <c r="K47" s="1"/>
      <c r="L47" s="1"/>
      <c r="M47" s="42"/>
      <c r="N47" s="42"/>
      <c r="O47" s="29"/>
      <c r="P47" s="29"/>
    </row>
    <row r="48" spans="1:72" x14ac:dyDescent="0.25">
      <c r="B48" s="1"/>
      <c r="C48" s="5"/>
      <c r="D48" s="14"/>
      <c r="E48" s="14"/>
      <c r="F48" s="14"/>
      <c r="G48" s="14"/>
      <c r="H48" s="28"/>
      <c r="I48" s="5"/>
      <c r="J48" s="8"/>
      <c r="K48" s="1"/>
      <c r="L48" s="1"/>
      <c r="M48" s="42"/>
      <c r="N48" s="42"/>
      <c r="O48" s="29"/>
      <c r="P48" s="29"/>
    </row>
    <row r="49" spans="2:16" x14ac:dyDescent="0.25">
      <c r="B49" s="1"/>
      <c r="C49" s="5"/>
      <c r="D49" s="14"/>
      <c r="E49" s="14"/>
      <c r="F49" s="14"/>
      <c r="G49" s="14"/>
      <c r="H49" s="28"/>
      <c r="I49" s="5"/>
      <c r="J49" s="8"/>
      <c r="K49" s="1"/>
      <c r="L49" s="1"/>
      <c r="M49" s="42"/>
      <c r="N49" s="42"/>
      <c r="O49" s="29"/>
      <c r="P49" s="29"/>
    </row>
    <row r="50" spans="2:16" x14ac:dyDescent="0.25">
      <c r="B50" s="1"/>
      <c r="C50" s="5"/>
      <c r="D50" s="14"/>
      <c r="E50" s="14"/>
      <c r="F50" s="14"/>
      <c r="G50" s="14"/>
      <c r="H50" s="28"/>
      <c r="I50" s="5"/>
      <c r="J50" s="8"/>
      <c r="K50" s="1"/>
      <c r="L50" s="1"/>
    </row>
    <row r="51" spans="2:16" x14ac:dyDescent="0.25">
      <c r="B51" s="1"/>
      <c r="C51" s="1"/>
      <c r="D51" s="8"/>
      <c r="E51" s="8"/>
      <c r="F51" s="1"/>
      <c r="G51" s="1"/>
      <c r="H51" s="1"/>
      <c r="I51" s="1"/>
      <c r="J51" s="1"/>
      <c r="K51" s="1"/>
      <c r="L51" s="1"/>
      <c r="O51" s="29"/>
      <c r="P51" s="29"/>
    </row>
    <row r="52" spans="2:16" x14ac:dyDescent="0.25">
      <c r="B52" s="41"/>
      <c r="C52" s="32"/>
      <c r="D52" s="27"/>
      <c r="E52" s="27"/>
      <c r="F52" s="27"/>
      <c r="G52" s="27"/>
      <c r="H52" s="27"/>
      <c r="I52" s="1"/>
      <c r="J52" s="1"/>
      <c r="K52" s="1"/>
      <c r="L52" s="1"/>
    </row>
  </sheetData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19457" r:id="rId4">
          <objectPr defaultSize="0" autoPict="0" r:id="rId5">
            <anchor moveWithCells="1" sizeWithCells="1">
              <from>
                <xdr:col>29</xdr:col>
                <xdr:colOff>85725</xdr:colOff>
                <xdr:row>0</xdr:row>
                <xdr:rowOff>66675</xdr:rowOff>
              </from>
              <to>
                <xdr:col>36</xdr:col>
                <xdr:colOff>57150</xdr:colOff>
                <xdr:row>9</xdr:row>
                <xdr:rowOff>161925</xdr:rowOff>
              </to>
            </anchor>
          </objectPr>
        </oleObject>
      </mc:Choice>
      <mc:Fallback>
        <oleObject progId="Equation.DSMT4" shapeId="19457" r:id="rId4"/>
      </mc:Fallback>
    </mc:AlternateContent>
    <mc:AlternateContent xmlns:mc="http://schemas.openxmlformats.org/markup-compatibility/2006">
      <mc:Choice Requires="x14">
        <oleObject progId="Equation.DSMT4" shapeId="19460" r:id="rId6">
          <objectPr defaultSize="0" autoPict="0" r:id="rId7">
            <anchor moveWithCells="1" sizeWithCells="1">
              <from>
                <xdr:col>7</xdr:col>
                <xdr:colOff>381000</xdr:colOff>
                <xdr:row>11</xdr:row>
                <xdr:rowOff>142875</xdr:rowOff>
              </from>
              <to>
                <xdr:col>16</xdr:col>
                <xdr:colOff>704850</xdr:colOff>
                <xdr:row>31</xdr:row>
                <xdr:rowOff>76200</xdr:rowOff>
              </to>
            </anchor>
          </objectPr>
        </oleObject>
      </mc:Choice>
      <mc:Fallback>
        <oleObject progId="Equation.DSMT4" shapeId="19460" r:id="rId6"/>
      </mc:Fallback>
    </mc:AlternateContent>
    <mc:AlternateContent xmlns:mc="http://schemas.openxmlformats.org/markup-compatibility/2006">
      <mc:Choice Requires="x14">
        <oleObject progId="Equation.DSMT4" shapeId="19462" r:id="rId8">
          <objectPr defaultSize="0" autoPict="0" r:id="rId9">
            <anchor moveWithCells="1" sizeWithCells="1">
              <from>
                <xdr:col>7</xdr:col>
                <xdr:colOff>180975</xdr:colOff>
                <xdr:row>34</xdr:row>
                <xdr:rowOff>171450</xdr:rowOff>
              </from>
              <to>
                <xdr:col>16</xdr:col>
                <xdr:colOff>428625</xdr:colOff>
                <xdr:row>56</xdr:row>
                <xdr:rowOff>152400</xdr:rowOff>
              </to>
            </anchor>
          </objectPr>
        </oleObject>
      </mc:Choice>
      <mc:Fallback>
        <oleObject progId="Equation.DSMT4" shapeId="19462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E57"/>
  <sheetViews>
    <sheetView topLeftCell="B4" workbookViewId="0">
      <selection activeCell="J40" sqref="J40"/>
    </sheetView>
  </sheetViews>
  <sheetFormatPr baseColWidth="10" defaultColWidth="11.42578125" defaultRowHeight="15" x14ac:dyDescent="0.25"/>
  <cols>
    <col min="1" max="1" width="20.42578125" customWidth="1"/>
    <col min="2" max="6" width="10.7109375" customWidth="1"/>
    <col min="7" max="7" width="11.85546875" customWidth="1"/>
    <col min="8" max="8" width="12.85546875" customWidth="1"/>
    <col min="9" max="9" width="12" customWidth="1"/>
    <col min="10" max="10" width="13.140625" customWidth="1"/>
    <col min="11" max="16" width="10.7109375" customWidth="1"/>
    <col min="17" max="17" width="13.42578125" bestFit="1" customWidth="1"/>
    <col min="18" max="18" width="12.85546875" bestFit="1" customWidth="1"/>
    <col min="19" max="19" width="11.7109375" bestFit="1" customWidth="1"/>
    <col min="20" max="20" width="12.140625" bestFit="1" customWidth="1"/>
    <col min="21" max="21" width="12.85546875" bestFit="1" customWidth="1"/>
    <col min="22" max="22" width="11.7109375" bestFit="1" customWidth="1"/>
    <col min="23" max="23" width="12.28515625" bestFit="1" customWidth="1"/>
    <col min="24" max="24" width="12.42578125" bestFit="1" customWidth="1"/>
    <col min="25" max="25" width="13.5703125" bestFit="1" customWidth="1"/>
    <col min="26" max="26" width="12.42578125" bestFit="1" customWidth="1"/>
    <col min="27" max="27" width="13.5703125" bestFit="1" customWidth="1"/>
    <col min="28" max="28" width="15.42578125" bestFit="1" customWidth="1"/>
    <col min="29" max="29" width="14.42578125" bestFit="1" customWidth="1"/>
    <col min="30" max="30" width="15.42578125" bestFit="1" customWidth="1"/>
    <col min="31" max="31" width="17.5703125" bestFit="1" customWidth="1"/>
    <col min="32" max="32" width="15.42578125" bestFit="1" customWidth="1"/>
    <col min="33" max="33" width="17.5703125" bestFit="1" customWidth="1"/>
    <col min="34" max="34" width="13.140625" bestFit="1" customWidth="1"/>
    <col min="35" max="35" width="12.42578125" bestFit="1" customWidth="1"/>
    <col min="37" max="37" width="12.42578125" bestFit="1" customWidth="1"/>
    <col min="38" max="38" width="13.140625" bestFit="1" customWidth="1"/>
    <col min="40" max="40" width="12.42578125" bestFit="1" customWidth="1"/>
    <col min="43" max="43" width="12.42578125" bestFit="1" customWidth="1"/>
  </cols>
  <sheetData>
    <row r="1" spans="1:83" ht="16.5" x14ac:dyDescent="0.25">
      <c r="A1" s="1"/>
      <c r="C1" s="16" t="s">
        <v>26</v>
      </c>
      <c r="E1" s="1"/>
      <c r="F1" s="1"/>
      <c r="G1" s="1"/>
      <c r="H1" s="1"/>
      <c r="I1" s="1"/>
      <c r="J1" s="31"/>
      <c r="K1" s="32"/>
      <c r="L1" s="27"/>
      <c r="M1" s="27"/>
      <c r="N1" s="27"/>
      <c r="O1" s="27"/>
      <c r="P1" s="27"/>
      <c r="Q1" s="1"/>
      <c r="R1" s="1"/>
      <c r="S1" s="1"/>
      <c r="T1" s="14"/>
      <c r="U1" s="1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83" ht="18" x14ac:dyDescent="0.25">
      <c r="A2" s="1"/>
      <c r="C2" s="17" t="s">
        <v>13</v>
      </c>
      <c r="D2" s="1"/>
      <c r="F2" s="7"/>
      <c r="G2" s="7"/>
      <c r="H2" s="7"/>
      <c r="I2" s="1"/>
      <c r="J2" s="33"/>
      <c r="K2" s="16"/>
      <c r="L2" s="27"/>
      <c r="M2" s="27"/>
      <c r="N2" s="27"/>
      <c r="O2" s="27"/>
      <c r="P2" s="27"/>
      <c r="Q2" s="1"/>
      <c r="R2" s="7"/>
      <c r="S2" s="7"/>
      <c r="T2" s="14"/>
      <c r="U2" s="15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83" ht="16.5" x14ac:dyDescent="0.25">
      <c r="A3" s="1"/>
      <c r="B3" s="2"/>
      <c r="C3" s="1"/>
      <c r="D3" s="1"/>
      <c r="E3" s="1"/>
      <c r="F3" s="1"/>
      <c r="G3" s="1"/>
      <c r="H3" s="1"/>
      <c r="I3" s="1"/>
      <c r="J3" s="31"/>
      <c r="K3" s="17"/>
      <c r="L3" s="34"/>
      <c r="M3" s="35"/>
      <c r="N3" s="35"/>
      <c r="O3" s="36"/>
      <c r="P3" s="34"/>
      <c r="Q3" s="1"/>
      <c r="R3" s="1"/>
      <c r="S3" s="1"/>
      <c r="T3" s="14"/>
      <c r="U3" s="15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83" x14ac:dyDescent="0.25">
      <c r="A4" s="6" t="s">
        <v>0</v>
      </c>
      <c r="B4" s="1"/>
      <c r="C4" s="1"/>
      <c r="D4" s="1"/>
      <c r="E4" s="8" t="s">
        <v>1</v>
      </c>
      <c r="F4" s="4">
        <v>1</v>
      </c>
      <c r="G4" s="6" t="s">
        <v>2</v>
      </c>
      <c r="H4" s="45"/>
      <c r="I4" s="45"/>
      <c r="L4" s="27"/>
      <c r="M4" s="27"/>
      <c r="N4" s="27"/>
      <c r="O4" s="27"/>
      <c r="P4" s="27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</row>
    <row r="5" spans="1:83" ht="15.75" x14ac:dyDescent="0.25">
      <c r="A5" s="6" t="s">
        <v>3</v>
      </c>
      <c r="B5" s="2"/>
      <c r="C5" s="1"/>
      <c r="D5" s="1"/>
      <c r="E5" s="8" t="s">
        <v>4</v>
      </c>
      <c r="F5" s="4">
        <v>1</v>
      </c>
      <c r="G5" s="6" t="s">
        <v>2</v>
      </c>
      <c r="H5" s="30"/>
      <c r="I5" s="30"/>
      <c r="L5" s="32"/>
      <c r="M5" s="34"/>
      <c r="N5" s="33"/>
      <c r="O5" s="35"/>
      <c r="P5" s="35"/>
      <c r="Q5" s="8"/>
      <c r="R5" s="1"/>
      <c r="S5" s="1"/>
      <c r="T5" s="1"/>
      <c r="U5" s="1"/>
      <c r="V5" s="1"/>
      <c r="W5" s="3" t="s">
        <v>5</v>
      </c>
      <c r="X5" s="3"/>
      <c r="Y5" s="3"/>
      <c r="Z5" s="3"/>
      <c r="AA5" s="3"/>
      <c r="AB5" s="3"/>
      <c r="AC5" s="3"/>
      <c r="AD5" s="1"/>
      <c r="AE5" s="1"/>
      <c r="AF5" s="1"/>
      <c r="AG5" s="1"/>
      <c r="AH5" s="1"/>
      <c r="AI5" s="1"/>
      <c r="AJ5" s="1"/>
      <c r="AK5" s="20"/>
      <c r="AL5" s="22"/>
      <c r="AM5" s="19"/>
      <c r="AN5" s="1"/>
      <c r="AO5" s="20"/>
      <c r="AP5" s="22"/>
      <c r="AQ5" s="19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W5" s="20"/>
      <c r="BX5" s="22"/>
      <c r="BY5" s="19"/>
      <c r="CC5" s="20"/>
      <c r="CD5" s="22"/>
      <c r="CE5" s="19"/>
    </row>
    <row r="6" spans="1:83" ht="15.75" x14ac:dyDescent="0.25">
      <c r="A6" s="1"/>
      <c r="B6" s="1"/>
      <c r="C6" s="1"/>
      <c r="D6" s="1"/>
      <c r="E6" s="1"/>
      <c r="F6" s="3"/>
      <c r="G6" s="1"/>
      <c r="H6" s="1"/>
      <c r="I6" s="1"/>
      <c r="J6" s="36"/>
      <c r="K6" s="31"/>
      <c r="L6" s="37"/>
      <c r="M6" s="38"/>
      <c r="N6" s="39"/>
      <c r="O6" s="32"/>
      <c r="P6" s="40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25"/>
      <c r="AL6" s="23"/>
      <c r="AM6" s="19"/>
      <c r="AN6" s="1"/>
      <c r="AO6" s="25"/>
      <c r="AP6" s="23"/>
      <c r="AQ6" s="19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W6" s="25"/>
      <c r="BX6" s="23"/>
      <c r="BY6" s="19"/>
      <c r="CC6" s="25"/>
      <c r="CD6" s="23"/>
      <c r="CE6" s="19"/>
    </row>
    <row r="7" spans="1:83" x14ac:dyDescent="0.25">
      <c r="A7" s="55" t="s">
        <v>13</v>
      </c>
      <c r="B7" s="1"/>
      <c r="C7" s="1"/>
      <c r="D7" s="1"/>
      <c r="E7" s="54" t="s">
        <v>20</v>
      </c>
      <c r="F7" s="12">
        <v>1</v>
      </c>
      <c r="G7" s="55" t="s">
        <v>21</v>
      </c>
      <c r="H7" s="1"/>
      <c r="I7" s="1"/>
      <c r="J7" s="32"/>
      <c r="K7" s="31"/>
      <c r="L7" s="37"/>
      <c r="M7" s="38"/>
      <c r="N7" s="39"/>
      <c r="O7" s="32"/>
      <c r="P7" s="40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24"/>
      <c r="AL7" s="23"/>
      <c r="AM7" s="21"/>
      <c r="AN7" s="1"/>
      <c r="AO7" s="24"/>
      <c r="AP7" s="23"/>
      <c r="AQ7" s="2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W7" s="24"/>
      <c r="BX7" s="23"/>
      <c r="BY7" s="21"/>
      <c r="CC7" s="24"/>
      <c r="CD7" s="23"/>
      <c r="CE7" s="21"/>
    </row>
    <row r="8" spans="1:83" ht="15.75" x14ac:dyDescent="0.25">
      <c r="A8" s="1"/>
      <c r="G8" s="1"/>
      <c r="H8" s="1"/>
      <c r="I8" s="1"/>
      <c r="J8" s="33"/>
      <c r="K8" s="31"/>
      <c r="L8" s="37"/>
      <c r="M8" s="38"/>
      <c r="N8" s="33"/>
      <c r="O8" s="33"/>
      <c r="P8" s="33"/>
      <c r="Q8" s="1"/>
      <c r="R8" s="1"/>
      <c r="S8" s="1"/>
      <c r="T8" s="1"/>
      <c r="U8" s="3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25"/>
      <c r="AL8" s="19"/>
      <c r="AM8" s="19"/>
      <c r="AN8" s="1"/>
      <c r="AO8" s="25"/>
      <c r="AP8" s="19"/>
      <c r="AQ8" s="19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W8" s="25"/>
      <c r="BX8" s="23"/>
      <c r="BY8" s="19"/>
      <c r="CC8" s="25"/>
      <c r="CD8" s="23"/>
      <c r="CE8" s="19"/>
    </row>
    <row r="9" spans="1:83" x14ac:dyDescent="0.25">
      <c r="A9" s="6" t="s">
        <v>7</v>
      </c>
      <c r="B9" s="1"/>
      <c r="C9" s="1"/>
      <c r="D9" s="1"/>
      <c r="E9" s="8" t="s">
        <v>8</v>
      </c>
      <c r="F9" s="1">
        <v>0.25</v>
      </c>
      <c r="G9" s="1"/>
      <c r="H9" s="57"/>
      <c r="I9" s="57"/>
      <c r="J9" s="33"/>
      <c r="M9" s="38"/>
      <c r="N9" s="33"/>
      <c r="O9" s="33"/>
      <c r="P9" s="33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9"/>
      <c r="AL9" s="19"/>
      <c r="AM9" s="19"/>
      <c r="AN9" s="1"/>
      <c r="AO9" s="19"/>
      <c r="AP9" s="19"/>
      <c r="AQ9" s="19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W9" s="19"/>
      <c r="BX9" s="19"/>
      <c r="BY9" s="19"/>
      <c r="CC9" s="19"/>
      <c r="CD9" s="19"/>
      <c r="CE9" s="19"/>
    </row>
    <row r="10" spans="1:83" x14ac:dyDescent="0.25">
      <c r="A10" s="1"/>
      <c r="B10" s="1"/>
      <c r="C10" s="1"/>
      <c r="D10" s="1"/>
      <c r="E10" s="1"/>
      <c r="F10" s="1"/>
      <c r="G10" s="1"/>
      <c r="H10" s="58"/>
      <c r="I10" s="58"/>
      <c r="J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9"/>
      <c r="AL10" s="19"/>
      <c r="AM10" s="19"/>
      <c r="AN10" s="1"/>
      <c r="AO10" s="19"/>
      <c r="AP10" s="19"/>
      <c r="AQ10" s="19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W10" s="19"/>
      <c r="BX10" s="19"/>
      <c r="BY10" s="19"/>
      <c r="CC10" s="19"/>
      <c r="CD10" s="19"/>
      <c r="CE10" s="19"/>
    </row>
    <row r="11" spans="1:83" x14ac:dyDescent="0.25">
      <c r="A11" s="8"/>
      <c r="B11" s="9"/>
      <c r="C11" s="23"/>
      <c r="D11" s="9"/>
      <c r="G11" s="45"/>
      <c r="H11" s="8"/>
      <c r="I11" s="8"/>
      <c r="J11" s="23"/>
      <c r="K11" s="9"/>
      <c r="L11" s="18"/>
      <c r="M11" s="18"/>
      <c r="N11" s="45"/>
      <c r="O11" s="8"/>
      <c r="P11" s="8"/>
      <c r="Q11" s="23"/>
      <c r="R11" s="9"/>
      <c r="S11" s="18"/>
      <c r="T11" s="18"/>
      <c r="U11" s="45"/>
      <c r="V11" s="8"/>
      <c r="W11" s="8"/>
      <c r="X11" s="23"/>
      <c r="Y11" s="9"/>
      <c r="Z11" s="18"/>
      <c r="AA11" s="18"/>
      <c r="AB11" s="45"/>
      <c r="AC11" s="8"/>
      <c r="AD11" s="8"/>
      <c r="AE11" s="8"/>
      <c r="AF11" s="8"/>
      <c r="AG11" s="44"/>
      <c r="AH11" s="44"/>
      <c r="AI11" s="44"/>
      <c r="AJ11" s="44"/>
      <c r="AK11" s="44"/>
      <c r="AL11" s="44"/>
      <c r="AM11" s="1"/>
      <c r="AN11" s="1"/>
      <c r="AO11" s="44"/>
      <c r="AP11" s="10"/>
      <c r="AQ11" s="1"/>
      <c r="AR11" s="44"/>
      <c r="AS11" s="1"/>
      <c r="AT11" s="1"/>
      <c r="AU11" s="1"/>
      <c r="AV11" s="1"/>
      <c r="AW11" s="1"/>
      <c r="AX11" s="1"/>
      <c r="AY11" s="1"/>
      <c r="AZ11" s="1"/>
      <c r="BA11" s="9"/>
      <c r="BB11" s="1"/>
      <c r="BC11" s="1"/>
      <c r="BD11" s="9"/>
      <c r="BE11" s="1"/>
      <c r="BF11" s="1"/>
      <c r="BG11" s="9"/>
      <c r="BH11" s="1"/>
      <c r="BI11" s="1"/>
      <c r="BJ11" s="1"/>
      <c r="BK11" s="9"/>
      <c r="BL11" s="1"/>
      <c r="BM11" s="1"/>
      <c r="BN11" s="9"/>
      <c r="BO11" s="1"/>
      <c r="BP11" s="1"/>
      <c r="BQ11" s="9"/>
      <c r="BR11" s="1"/>
      <c r="BS11" s="1"/>
      <c r="BT11" s="1"/>
    </row>
    <row r="12" spans="1:83" ht="15.75" x14ac:dyDescent="0.25">
      <c r="A12" s="8"/>
      <c r="C12" s="45" t="s">
        <v>11</v>
      </c>
      <c r="D12" s="8">
        <v>1</v>
      </c>
      <c r="E12" s="45" t="s">
        <v>9</v>
      </c>
      <c r="F12" s="8">
        <v>1</v>
      </c>
      <c r="G12" s="45" t="s">
        <v>11</v>
      </c>
      <c r="H12" s="8">
        <v>3</v>
      </c>
      <c r="I12" s="45" t="s">
        <v>9</v>
      </c>
      <c r="J12" s="8">
        <v>3</v>
      </c>
      <c r="K12" s="8"/>
      <c r="L12" s="46"/>
      <c r="M12" s="46"/>
      <c r="N12" s="45"/>
      <c r="O12" s="8"/>
      <c r="P12" s="26"/>
      <c r="Q12" s="45"/>
      <c r="R12" s="8"/>
      <c r="S12" s="46"/>
      <c r="T12" s="46"/>
      <c r="U12" s="45"/>
      <c r="V12" s="8"/>
      <c r="W12" s="26"/>
      <c r="X12" s="45"/>
      <c r="Y12" s="8"/>
      <c r="Z12" s="46"/>
      <c r="AA12" s="46"/>
      <c r="AB12" s="45"/>
      <c r="AC12" s="8"/>
      <c r="AD12" s="26"/>
      <c r="AE12" s="45"/>
      <c r="AF12" s="8"/>
      <c r="AG12" s="44"/>
      <c r="AH12" s="44"/>
      <c r="AI12" s="44"/>
      <c r="AJ12" s="44"/>
      <c r="AK12" s="44"/>
      <c r="AL12" s="44"/>
      <c r="AM12" s="1"/>
      <c r="AN12" s="1"/>
      <c r="AO12" s="44"/>
      <c r="AP12" s="10"/>
      <c r="AQ12" s="1"/>
      <c r="AR12" s="44"/>
      <c r="AS12" s="1"/>
      <c r="AT12" s="1"/>
      <c r="AU12" s="1"/>
      <c r="AV12" s="1"/>
      <c r="AW12" s="1"/>
      <c r="AX12" s="1"/>
      <c r="AY12" s="1"/>
      <c r="AZ12" s="1"/>
      <c r="BA12" s="9"/>
      <c r="BB12" s="1"/>
      <c r="BC12" s="1"/>
      <c r="BD12" s="9"/>
      <c r="BE12" s="1"/>
      <c r="BF12" s="1"/>
      <c r="BG12" s="9"/>
      <c r="BH12" s="1"/>
      <c r="BI12" s="1"/>
      <c r="BJ12" s="1"/>
      <c r="BK12" s="9"/>
      <c r="BL12" s="1"/>
      <c r="BM12" s="1"/>
      <c r="BN12" s="9"/>
      <c r="BO12" s="1"/>
      <c r="BP12" s="1"/>
      <c r="BQ12" s="9"/>
      <c r="BR12" s="1"/>
      <c r="BS12" s="1"/>
      <c r="BT12" s="1"/>
    </row>
    <row r="13" spans="1:83" ht="15.75" x14ac:dyDescent="0.25">
      <c r="A13" s="8"/>
      <c r="C13" s="45" t="s">
        <v>6</v>
      </c>
      <c r="D13" s="10">
        <f>D12*PI()/$F$4</f>
        <v>3.1415926535897931</v>
      </c>
      <c r="E13" s="26" t="s">
        <v>12</v>
      </c>
      <c r="F13" s="10">
        <f>F12*PI()/$F$5</f>
        <v>3.1415926535897931</v>
      </c>
      <c r="G13" s="45" t="s">
        <v>6</v>
      </c>
      <c r="H13" s="10">
        <f>H12*PI()/$F$4</f>
        <v>9.4247779607693793</v>
      </c>
      <c r="I13" s="26" t="s">
        <v>12</v>
      </c>
      <c r="J13" s="10">
        <f>J12*PI()/$F$5</f>
        <v>9.4247779607693793</v>
      </c>
      <c r="K13" s="10"/>
      <c r="L13" s="46"/>
      <c r="M13" s="46"/>
      <c r="N13" s="26"/>
      <c r="O13" s="43"/>
      <c r="P13" s="43"/>
      <c r="Q13" s="45"/>
      <c r="R13" s="10"/>
      <c r="S13" s="46"/>
      <c r="T13" s="46"/>
      <c r="U13" s="26"/>
      <c r="V13" s="43"/>
      <c r="W13" s="43"/>
      <c r="X13" s="45"/>
      <c r="Y13" s="10"/>
      <c r="Z13" s="46"/>
      <c r="AA13" s="46"/>
      <c r="AB13" s="26"/>
      <c r="AC13" s="43"/>
      <c r="AD13" s="43"/>
      <c r="AE13" s="26"/>
      <c r="AF13" s="43"/>
      <c r="AG13" s="44"/>
      <c r="AH13" s="44"/>
      <c r="AI13" s="44"/>
      <c r="AJ13" s="44"/>
      <c r="AK13" s="44"/>
      <c r="AL13" s="44"/>
      <c r="AM13" s="1"/>
      <c r="AN13" s="1"/>
      <c r="AO13" s="44"/>
      <c r="AP13" s="10"/>
      <c r="AQ13" s="1"/>
      <c r="AR13" s="44"/>
      <c r="AS13" s="1"/>
      <c r="AT13" s="1"/>
      <c r="AU13" s="1"/>
      <c r="AV13" s="1"/>
      <c r="AW13" s="1"/>
      <c r="AX13" s="1"/>
      <c r="AY13" s="1"/>
      <c r="AZ13" s="1"/>
      <c r="BA13" s="9"/>
      <c r="BB13" s="1"/>
      <c r="BC13" s="1"/>
      <c r="BD13" s="9"/>
      <c r="BE13" s="1"/>
      <c r="BF13" s="1"/>
      <c r="BG13" s="9"/>
      <c r="BH13" s="1"/>
      <c r="BI13" s="1"/>
      <c r="BJ13" s="1"/>
      <c r="BK13" s="9"/>
      <c r="BL13" s="1"/>
      <c r="BM13" s="1"/>
      <c r="BN13" s="9"/>
      <c r="BO13" s="1"/>
      <c r="BP13" s="1"/>
      <c r="BQ13" s="9"/>
      <c r="BR13" s="1"/>
      <c r="BS13" s="1"/>
      <c r="BT13" s="1"/>
    </row>
    <row r="14" spans="1:83" ht="15.75" x14ac:dyDescent="0.25">
      <c r="A14" s="8"/>
      <c r="C14" s="45"/>
      <c r="D14" s="10"/>
      <c r="E14" s="26"/>
      <c r="F14" s="10"/>
      <c r="G14" s="26"/>
      <c r="H14" s="43"/>
      <c r="J14" s="45"/>
      <c r="K14" s="10"/>
      <c r="L14" s="46"/>
      <c r="M14" s="46"/>
      <c r="N14" s="26"/>
      <c r="O14" s="43"/>
      <c r="P14" s="43"/>
      <c r="Q14" s="45"/>
      <c r="R14" s="10"/>
      <c r="S14" s="46"/>
      <c r="T14" s="46"/>
      <c r="U14" s="26"/>
      <c r="V14" s="43"/>
      <c r="W14" s="43"/>
      <c r="X14" s="45"/>
      <c r="Y14" s="10"/>
      <c r="Z14" s="46"/>
      <c r="AA14" s="46"/>
      <c r="AB14" s="26"/>
      <c r="AC14" s="43"/>
      <c r="AD14" s="43"/>
      <c r="AE14" s="26"/>
      <c r="AF14" s="43"/>
      <c r="AG14" s="44"/>
      <c r="AH14" s="44"/>
      <c r="AI14" s="44"/>
      <c r="AJ14" s="44"/>
      <c r="AK14" s="44"/>
      <c r="AL14" s="44"/>
      <c r="AM14" s="1"/>
      <c r="AN14" s="1"/>
      <c r="AO14" s="44"/>
      <c r="AP14" s="10"/>
      <c r="AQ14" s="1"/>
      <c r="AR14" s="44"/>
      <c r="AS14" s="1"/>
      <c r="AT14" s="1"/>
      <c r="AU14" s="1"/>
      <c r="AV14" s="1"/>
      <c r="AW14" s="1"/>
      <c r="AX14" s="1"/>
      <c r="AY14" s="1"/>
      <c r="AZ14" s="1"/>
      <c r="BA14" s="9"/>
      <c r="BB14" s="1"/>
      <c r="BC14" s="1"/>
      <c r="BD14" s="9"/>
      <c r="BE14" s="1"/>
      <c r="BF14" s="1"/>
      <c r="BG14" s="9"/>
      <c r="BH14" s="1"/>
      <c r="BI14" s="1"/>
      <c r="BJ14" s="1"/>
      <c r="BK14" s="9"/>
      <c r="BL14" s="1"/>
      <c r="BM14" s="1"/>
      <c r="BN14" s="9"/>
      <c r="BO14" s="1"/>
      <c r="BP14" s="1"/>
      <c r="BQ14" s="9"/>
      <c r="BR14" s="1"/>
      <c r="BS14" s="1"/>
      <c r="BT14" s="1"/>
    </row>
    <row r="15" spans="1:83" x14ac:dyDescent="0.25">
      <c r="A15" s="8"/>
      <c r="B15" s="9"/>
      <c r="G15" s="45"/>
      <c r="H15" s="43"/>
      <c r="I15" s="8"/>
      <c r="J15" s="22"/>
      <c r="K15" s="10"/>
      <c r="L15" s="46"/>
      <c r="M15" s="46"/>
      <c r="N15" s="45"/>
      <c r="O15" s="43"/>
      <c r="P15" s="8"/>
      <c r="Q15" s="22"/>
      <c r="R15" s="10"/>
      <c r="S15" s="46"/>
      <c r="T15" s="46"/>
      <c r="U15" s="45"/>
      <c r="V15" s="43"/>
      <c r="W15" s="8"/>
      <c r="X15" s="22"/>
      <c r="Y15" s="10"/>
      <c r="Z15" s="46"/>
      <c r="AA15" s="46"/>
      <c r="AB15" s="45"/>
      <c r="AC15" s="43"/>
      <c r="AD15" s="8"/>
      <c r="AE15" s="45"/>
      <c r="AF15" s="43"/>
      <c r="AG15" s="44"/>
      <c r="AH15" s="44"/>
      <c r="AI15" s="44"/>
      <c r="AJ15" s="44"/>
      <c r="AK15" s="44"/>
      <c r="AL15" s="44"/>
      <c r="AM15" s="1"/>
      <c r="AN15" s="1"/>
      <c r="AO15" s="44"/>
      <c r="AP15" s="10"/>
      <c r="AQ15" s="1"/>
      <c r="AR15" s="44"/>
      <c r="AS15" s="1"/>
      <c r="AT15" s="1"/>
      <c r="AU15" s="1"/>
      <c r="AV15" s="1"/>
      <c r="AW15" s="1"/>
      <c r="AX15" s="1"/>
      <c r="AY15" s="1"/>
      <c r="AZ15" s="1"/>
      <c r="BA15" s="9"/>
      <c r="BB15" s="1"/>
      <c r="BC15" s="1"/>
      <c r="BD15" s="9"/>
      <c r="BE15" s="1"/>
      <c r="BF15" s="1"/>
      <c r="BG15" s="9"/>
      <c r="BH15" s="1"/>
      <c r="BI15" s="1"/>
      <c r="BJ15" s="1"/>
      <c r="BK15" s="9"/>
      <c r="BL15" s="1"/>
      <c r="BM15" s="1"/>
      <c r="BN15" s="9"/>
      <c r="BO15" s="1"/>
      <c r="BP15" s="1"/>
      <c r="BQ15" s="9"/>
      <c r="BR15" s="1"/>
      <c r="BS15" s="1"/>
      <c r="BT15" s="1"/>
    </row>
    <row r="16" spans="1:83" x14ac:dyDescent="0.25">
      <c r="A16" s="8"/>
      <c r="B16" s="9"/>
      <c r="C16" s="45" t="s">
        <v>14</v>
      </c>
      <c r="D16" s="45" t="s">
        <v>15</v>
      </c>
      <c r="E16" s="45" t="s">
        <v>16</v>
      </c>
      <c r="F16" s="45" t="s">
        <v>17</v>
      </c>
      <c r="G16" s="45" t="s">
        <v>22</v>
      </c>
      <c r="H16" s="45" t="s">
        <v>23</v>
      </c>
      <c r="I16" s="45" t="s">
        <v>24</v>
      </c>
      <c r="J16" s="45" t="s">
        <v>25</v>
      </c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L16" s="1"/>
      <c r="AM16" s="1"/>
      <c r="AN16" s="1"/>
      <c r="AO16" s="10"/>
      <c r="AP16" s="10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9"/>
      <c r="BB16" s="1"/>
      <c r="BC16" s="1"/>
      <c r="BD16" s="9"/>
      <c r="BE16" s="1"/>
      <c r="BF16" s="1"/>
      <c r="BG16" s="9"/>
      <c r="BH16" s="1"/>
      <c r="BI16" s="1"/>
      <c r="BJ16" s="1"/>
      <c r="BK16" s="9"/>
      <c r="BL16" s="1"/>
      <c r="BM16" s="1"/>
      <c r="BN16" s="9"/>
      <c r="BO16" s="1"/>
      <c r="BP16" s="1"/>
      <c r="BQ16" s="9"/>
      <c r="BR16" s="1"/>
      <c r="BS16" s="1"/>
      <c r="BT16" s="1"/>
    </row>
    <row r="17" spans="1:72" x14ac:dyDescent="0.25">
      <c r="A17" s="54" t="s">
        <v>27</v>
      </c>
      <c r="B17" s="54"/>
      <c r="C17" s="56">
        <f>-D13*D13*D13*(F9-1)*1*SIN(D13*F4/2)</f>
        <v>23.254707510224861</v>
      </c>
      <c r="D17" s="56">
        <f>-D13*D13*D13*((2*F9-4)*1+0)*SIN(D13*F4/2)</f>
        <v>108.52196838104936</v>
      </c>
      <c r="E17" s="56">
        <f>-F13*F13*F13*(F9-1)*SINH(F13*F4/2)*1</f>
        <v>53.516032866757676</v>
      </c>
      <c r="F17" s="56">
        <f>-F13*F13*F13*((1+F9)*SINH(F13*F4/2)+(F9-1)*F13*F4/2*COSH(F13*F4/2))*1</f>
        <v>2.4629099567980828</v>
      </c>
      <c r="G17" s="59">
        <f>-H13*H13*H13*(F9-1)*1*SIN(H13*F4/2)</f>
        <v>-627.8771027760713</v>
      </c>
      <c r="H17" s="56">
        <f>-H13*H13*H13*((2*F9-4)*1+0)*SIN(H13*F4/2)</f>
        <v>-2930.0931462883327</v>
      </c>
      <c r="I17" s="56">
        <f>-J13*J13*J13*(F9-1)*SINH(J13*F4/2)*1</f>
        <v>34944.121921469821</v>
      </c>
      <c r="J17" s="56">
        <f>-J13*J13*J13*((1+F9)*SINH(J13*F4/2)+(F9-1)*J13*F4/2*COSH(J13*F4/2))*1</f>
        <v>106456.67164121944</v>
      </c>
      <c r="K17" s="56">
        <f>F7*F4/2</f>
        <v>0.5</v>
      </c>
      <c r="L17" s="43"/>
      <c r="M17" s="43"/>
      <c r="N17" s="47"/>
      <c r="O17" s="43"/>
      <c r="P17" s="43"/>
      <c r="Q17" s="43"/>
      <c r="R17" s="43"/>
      <c r="S17" s="43"/>
      <c r="T17" s="43"/>
      <c r="U17" s="47"/>
      <c r="V17" s="43"/>
      <c r="W17" s="43"/>
      <c r="X17" s="43"/>
      <c r="Y17" s="43"/>
      <c r="Z17" s="43"/>
      <c r="AA17" s="43"/>
      <c r="AB17" s="47"/>
      <c r="AC17" s="43"/>
      <c r="AD17" s="43"/>
      <c r="AE17" s="47"/>
      <c r="AF17" s="43"/>
      <c r="AG17" s="43"/>
      <c r="AH17" s="43"/>
      <c r="AI17" s="43"/>
      <c r="AL17" s="1"/>
      <c r="AM17" s="1"/>
      <c r="AN17" s="1"/>
      <c r="AO17" s="10"/>
      <c r="AP17" s="10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9"/>
      <c r="BB17" s="1"/>
      <c r="BC17" s="1"/>
      <c r="BD17" s="9"/>
      <c r="BE17" s="1"/>
      <c r="BF17" s="1"/>
      <c r="BG17" s="9"/>
      <c r="BH17" s="1"/>
      <c r="BI17" s="1"/>
      <c r="BJ17" s="1"/>
      <c r="BK17" s="9"/>
      <c r="BL17" s="1"/>
      <c r="BM17" s="1"/>
      <c r="BN17" s="9"/>
      <c r="BO17" s="1"/>
      <c r="BP17" s="1"/>
      <c r="BQ17" s="9"/>
      <c r="BR17" s="1"/>
      <c r="BS17" s="1"/>
      <c r="BT17" s="1"/>
    </row>
    <row r="18" spans="1:72" x14ac:dyDescent="0.25">
      <c r="A18" s="54" t="s">
        <v>18</v>
      </c>
      <c r="B18" s="54"/>
      <c r="C18" s="56">
        <v>0</v>
      </c>
      <c r="D18" s="56">
        <v>0</v>
      </c>
      <c r="E18" s="56">
        <f>-F13*F13*(1-F9)*COSH(F13*F4/2)*1</f>
        <v>-18.573449217061693</v>
      </c>
      <c r="F18" s="56">
        <f>-F13*F13*(2*COSH(F13*F4/2)+(1-F9)*F13*F4/2*SINH(F13*F4/2))*1</f>
        <v>-76.287214345543347</v>
      </c>
      <c r="G18" s="56">
        <v>0</v>
      </c>
      <c r="H18" s="56">
        <v>0</v>
      </c>
      <c r="I18" s="56">
        <f>-J13*J13*(1-F9)*COSH(J13*F4/2)*1</f>
        <v>-3708.2849558565608</v>
      </c>
      <c r="J18" s="56">
        <f>-J13*J13*(2*COSH(J13*F4/2)+(1-F9)*J13*F4/2*SINH(J13*F4/2))*1</f>
        <v>-27360.820843019075</v>
      </c>
      <c r="K18" s="56">
        <v>0</v>
      </c>
      <c r="L18" s="43"/>
      <c r="M18" s="43"/>
      <c r="N18" s="47"/>
      <c r="O18" s="43"/>
      <c r="P18" s="43"/>
      <c r="Q18" s="43"/>
      <c r="R18" s="43"/>
      <c r="S18" s="43"/>
      <c r="T18" s="43"/>
      <c r="U18" s="47"/>
      <c r="V18" s="43"/>
      <c r="W18" s="43"/>
      <c r="X18" s="43"/>
      <c r="Y18" s="43"/>
      <c r="Z18" s="43"/>
      <c r="AA18" s="43"/>
      <c r="AB18" s="47"/>
      <c r="AC18" s="43"/>
      <c r="AD18" s="43"/>
      <c r="AE18" s="47"/>
      <c r="AF18" s="43"/>
      <c r="AG18" s="43"/>
      <c r="AH18" s="43"/>
      <c r="AI18" s="43"/>
      <c r="AL18" s="1"/>
      <c r="AM18" s="1"/>
      <c r="AN18" s="1"/>
      <c r="AO18" s="10"/>
      <c r="AP18" s="10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9"/>
      <c r="BB18" s="1"/>
      <c r="BC18" s="1"/>
      <c r="BD18" s="9"/>
      <c r="BE18" s="1"/>
      <c r="BF18" s="1"/>
      <c r="BG18" s="9"/>
      <c r="BH18" s="1"/>
      <c r="BI18" s="1"/>
      <c r="BJ18" s="1"/>
      <c r="BK18" s="9"/>
      <c r="BL18" s="1"/>
      <c r="BM18" s="1"/>
      <c r="BN18" s="9"/>
      <c r="BO18" s="1"/>
      <c r="BP18" s="1"/>
      <c r="BQ18" s="9"/>
      <c r="BR18" s="1"/>
      <c r="BS18" s="1"/>
      <c r="BT18" s="1"/>
    </row>
    <row r="19" spans="1:72" x14ac:dyDescent="0.25">
      <c r="A19" s="54" t="s">
        <v>29</v>
      </c>
      <c r="B19" s="54"/>
      <c r="C19" s="56">
        <f>-D13*D13*D13*(F9-1)*COSH(D13*F5/4)*SIN(D13*F4/2)</f>
        <v>30.803396935940732</v>
      </c>
      <c r="D19" s="56">
        <f>-D13*D13*D13*((2*F9-4)*COSH(D13*F5/4)+(F9-1)*D13*F5/4*SINH(D13*F5/4))*SIN(D13*F4/2)</f>
        <v>159.61476984467896</v>
      </c>
      <c r="E19" s="56">
        <f>-F13*F13*F13*(F9-1)*SINH(F13*F4/2)*COS(F13*F5/4)</f>
        <v>37.84154974228651</v>
      </c>
      <c r="F19" s="56">
        <f>-F13*F13*F13*((1+F9)*SINH(F13*F4/2)+(F9-1)*F13*F4/2*COSH(F13*F4/2))*COS(F13*F5/4)</f>
        <v>1.7415403319037912</v>
      </c>
      <c r="G19" s="56">
        <f>-H13*H13*H13*(F9-1)*COSH(H13*F5/4)*SIN(H13*F4/2)</f>
        <v>-3342.0341984356974</v>
      </c>
      <c r="H19" s="56">
        <f>-H13*H13*H13*((2*F9-4)*COSH(H13*F5/4)+(F9-1)*H13*F5/4*SINH(H13*F5/4))*SIN(H13*F4/2)</f>
        <v>-23330.42423842481</v>
      </c>
      <c r="I19" s="56">
        <f>-J13*J13*J13*(F9-1)*SINH(J13*F4/2)*COS(J13*F5/4)</f>
        <v>-24709.225573280797</v>
      </c>
      <c r="J19" s="56">
        <f>-J13*J13*J13*((1+F9)*SINH(J13*F4/2)+(F9-1)*J13*F4/2*COSH(J13*F4/2))*COS(J13*F5/4)</f>
        <v>-75276.234420055887</v>
      </c>
      <c r="K19" s="56">
        <f>F7*F4/2</f>
        <v>0.5</v>
      </c>
      <c r="L19" s="43"/>
      <c r="M19" s="43"/>
      <c r="N19" s="47"/>
      <c r="O19" s="43"/>
      <c r="P19" s="43"/>
      <c r="Q19" s="43"/>
      <c r="R19" s="43"/>
      <c r="S19" s="43"/>
      <c r="T19" s="43"/>
      <c r="U19" s="47"/>
      <c r="V19" s="43"/>
      <c r="W19" s="43"/>
      <c r="X19" s="43"/>
      <c r="Y19" s="43"/>
      <c r="Z19" s="43"/>
      <c r="AA19" s="43"/>
      <c r="AB19" s="47"/>
      <c r="AC19" s="43"/>
      <c r="AD19" s="43"/>
      <c r="AE19" s="47"/>
      <c r="AF19" s="43"/>
      <c r="AG19" s="43"/>
      <c r="AH19" s="43"/>
      <c r="AI19" s="43"/>
      <c r="AL19" s="1"/>
      <c r="AM19" s="1"/>
      <c r="AN19" s="1"/>
      <c r="AO19" s="10"/>
      <c r="AP19" s="10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9"/>
      <c r="BB19" s="1"/>
      <c r="BC19" s="1"/>
      <c r="BD19" s="9"/>
      <c r="BE19" s="1"/>
      <c r="BF19" s="1"/>
      <c r="BG19" s="9"/>
      <c r="BH19" s="1"/>
      <c r="BI19" s="1"/>
      <c r="BJ19" s="1"/>
      <c r="BK19" s="9"/>
      <c r="BL19" s="1"/>
      <c r="BM19" s="1"/>
      <c r="BN19" s="9"/>
      <c r="BO19" s="1"/>
      <c r="BP19" s="1"/>
      <c r="BQ19" s="9"/>
      <c r="BR19" s="1"/>
      <c r="BS19" s="1"/>
      <c r="BT19" s="1"/>
    </row>
    <row r="20" spans="1:72" x14ac:dyDescent="0.25">
      <c r="A20" s="54" t="s">
        <v>30</v>
      </c>
      <c r="B20" s="54"/>
      <c r="C20" s="56">
        <v>0</v>
      </c>
      <c r="D20" s="56">
        <v>0</v>
      </c>
      <c r="E20" s="59">
        <f>-F13*F13*(1-F9)*COSH(F13*F4/2)*COS(F13*F5/4)</f>
        <v>-13.133411891408295</v>
      </c>
      <c r="F20" s="59">
        <f>-F13*F13*(2*COSH(F13*F4/2)+(1-F9)*F13*F4/2*SINH(F13*F4/2))*COS(F13*F5/4)</f>
        <v>-53.94320658156537</v>
      </c>
      <c r="G20" s="56">
        <v>0</v>
      </c>
      <c r="H20" s="56">
        <v>0</v>
      </c>
      <c r="I20" s="59">
        <f>-J13*J13*(1-F9)*COSH(J13*F4/2)*COS(J13*F5/4)</f>
        <v>2622.1534388582309</v>
      </c>
      <c r="J20" s="59">
        <f>-J13*J13*(2*COSH(J13*F4/2)+(1-F9)*J13*F4/2*SINH(J13*F4/2))*COS(J13*F5/4)</f>
        <v>19347.021956929017</v>
      </c>
      <c r="K20" s="56">
        <v>0</v>
      </c>
      <c r="L20" s="43"/>
      <c r="M20" s="43"/>
      <c r="N20" s="47"/>
      <c r="O20" s="43"/>
      <c r="P20" s="43"/>
      <c r="Q20" s="43"/>
      <c r="R20" s="43"/>
      <c r="S20" s="43"/>
      <c r="T20" s="43"/>
      <c r="U20" s="47"/>
      <c r="V20" s="43"/>
      <c r="W20" s="43"/>
      <c r="X20" s="43"/>
      <c r="Y20" s="43"/>
      <c r="Z20" s="43"/>
      <c r="AA20" s="43"/>
      <c r="AB20" s="47"/>
      <c r="AC20" s="43"/>
      <c r="AD20" s="43"/>
      <c r="AE20" s="47"/>
      <c r="AF20" s="43"/>
      <c r="AG20" s="43"/>
      <c r="AH20" s="43"/>
      <c r="AI20" s="43"/>
      <c r="AL20" s="1"/>
      <c r="AM20" s="1"/>
      <c r="AN20" s="1"/>
      <c r="AO20" s="10"/>
      <c r="AP20" s="10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9"/>
      <c r="BB20" s="1"/>
      <c r="BC20" s="1"/>
      <c r="BD20" s="9"/>
      <c r="BE20" s="1"/>
      <c r="BF20" s="1"/>
      <c r="BG20" s="9"/>
      <c r="BH20" s="1"/>
      <c r="BI20" s="1"/>
      <c r="BJ20" s="1"/>
      <c r="BK20" s="9"/>
      <c r="BL20" s="1"/>
      <c r="BM20" s="1"/>
      <c r="BN20" s="9"/>
      <c r="BO20" s="1"/>
      <c r="BP20" s="1"/>
      <c r="BQ20" s="9"/>
      <c r="BR20" s="1"/>
      <c r="BS20" s="1"/>
      <c r="BT20" s="1"/>
    </row>
    <row r="21" spans="1:72" s="48" customFormat="1" x14ac:dyDescent="0.25">
      <c r="A21" s="54" t="s">
        <v>28</v>
      </c>
      <c r="B21" s="54"/>
      <c r="C21" s="56">
        <f>-D13*D13*D13*(F9-1)*SINH(D13*F5/2)*1</f>
        <v>53.516032866757676</v>
      </c>
      <c r="D21" s="56">
        <f>-D13*D13*D13*((F9+1)*SINH(D13*F5/2)+(F9-1)*D13*F5/2*COSH(D13*F5/2))*1</f>
        <v>2.4629099567980828</v>
      </c>
      <c r="E21" s="56">
        <f>-F13*F13*F13*(F9-1)*1*SIN(F13*F5/2)</f>
        <v>23.254707510224861</v>
      </c>
      <c r="F21" s="56">
        <f>-F13*F13*F13*((2*F9-4)*1+0)*SIN(F13*F5/2)</f>
        <v>108.52196838104936</v>
      </c>
      <c r="G21" s="59">
        <f>-H13*H13*H13*(F9-1)*SINH(H13*F5/2)*1</f>
        <v>34944.121921469821</v>
      </c>
      <c r="H21" s="56">
        <f>-H13*H13*H13*((F9+1)*SINH(H13*F5/2)+(F9-1)*H13*F5/2*COSH(H13*F5/2))*1</f>
        <v>106456.67164121944</v>
      </c>
      <c r="I21" s="56">
        <f>-J13*J13*J13*(F9-1)*1*SIN(J13*F5/2)</f>
        <v>-627.8771027760713</v>
      </c>
      <c r="J21" s="56">
        <f>-J13*J13*J13*((2*F9-4)*1+0)*SIN(J13*F5/2)</f>
        <v>-2930.0931462883327</v>
      </c>
      <c r="K21" s="56">
        <v>0</v>
      </c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3"/>
      <c r="AL21" s="33"/>
      <c r="AM21" s="33"/>
      <c r="AN21" s="33"/>
      <c r="AO21" s="27"/>
      <c r="AP21" s="27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2"/>
      <c r="BB21" s="33"/>
      <c r="BC21" s="33"/>
      <c r="BD21" s="32"/>
      <c r="BE21" s="33"/>
      <c r="BF21" s="33"/>
      <c r="BG21" s="32"/>
      <c r="BH21" s="33"/>
      <c r="BI21" s="33"/>
      <c r="BJ21" s="33"/>
      <c r="BK21" s="32"/>
      <c r="BL21" s="33"/>
      <c r="BM21" s="33"/>
      <c r="BN21" s="32"/>
      <c r="BO21" s="33"/>
      <c r="BP21" s="33"/>
      <c r="BQ21" s="32"/>
      <c r="BR21" s="33"/>
      <c r="BS21" s="33"/>
      <c r="BT21" s="33"/>
    </row>
    <row r="22" spans="1:72" s="48" customFormat="1" x14ac:dyDescent="0.25">
      <c r="A22" s="54" t="s">
        <v>19</v>
      </c>
      <c r="B22" s="54"/>
      <c r="C22" s="56">
        <f>-D13*D13*(1-F9)*COSH(D13*F5/2)*1</f>
        <v>-18.573449217061693</v>
      </c>
      <c r="D22" s="56">
        <f>-D13*D13*(2*COSH(D13*F5/2)+(1-F9)*D13*F5/2*SINH(D13*F5/2))*1</f>
        <v>-76.287214345543347</v>
      </c>
      <c r="E22" s="56">
        <v>0</v>
      </c>
      <c r="F22" s="56">
        <v>0</v>
      </c>
      <c r="G22" s="59">
        <f>-H13*H13*(1-F9)*COSH(H13*F5/2)*1</f>
        <v>-3708.2849558565608</v>
      </c>
      <c r="H22" s="56">
        <f>-H13*H13*(2*COSH(H13*F5/2)+(1-F9)*H13*F5/2*SINH(H13*F5/2))*1</f>
        <v>-27360.820843019075</v>
      </c>
      <c r="I22" s="56">
        <v>0</v>
      </c>
      <c r="J22" s="56">
        <v>0</v>
      </c>
      <c r="K22" s="56">
        <f>-F9*F7*F4*F4/8</f>
        <v>-3.125E-2</v>
      </c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L22" s="33"/>
      <c r="AM22" s="33"/>
      <c r="AN22" s="33"/>
      <c r="AO22" s="27"/>
      <c r="AP22" s="27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2"/>
      <c r="BB22" s="33"/>
      <c r="BC22" s="33"/>
      <c r="BD22" s="32"/>
      <c r="BE22" s="33"/>
      <c r="BF22" s="33"/>
      <c r="BG22" s="32"/>
      <c r="BH22" s="33"/>
      <c r="BI22" s="33"/>
      <c r="BJ22" s="33"/>
      <c r="BK22" s="32"/>
      <c r="BL22" s="33"/>
      <c r="BM22" s="33"/>
      <c r="BN22" s="32"/>
      <c r="BO22" s="33"/>
      <c r="BP22" s="33"/>
      <c r="BQ22" s="32"/>
      <c r="BR22" s="33"/>
      <c r="BS22" s="33"/>
      <c r="BT22" s="33"/>
    </row>
    <row r="23" spans="1:72" s="48" customFormat="1" x14ac:dyDescent="0.25">
      <c r="A23" s="54" t="s">
        <v>31</v>
      </c>
      <c r="B23" s="54"/>
      <c r="C23" s="56">
        <f>-D13*D13*D13*(F9-1)*SINH(D13*F5/2)*COS(D13*F4/4)</f>
        <v>37.84154974228651</v>
      </c>
      <c r="D23" s="56">
        <f>-D13*D13*D13*((F9+1)*SINH(D13*F5/2)+(F9-1)*D13*F5/2*COSH(D13*F5/2))*COS(D13*F4/4)</f>
        <v>1.7415403319037912</v>
      </c>
      <c r="E23" s="56">
        <f>-F13*F13*F13*(F9-1)*COSH(F13*F4/4)*SIN(F13*F5/2)</f>
        <v>30.803396935940732</v>
      </c>
      <c r="F23" s="56">
        <f>-F13*F13*F13*((2*F9-4)*COSH(F13*F4/4)+(F9-1)*F13*F4/4*SINH(F13*F4/4))*SIN(F13*F5/2)</f>
        <v>159.61476984467896</v>
      </c>
      <c r="G23" s="56">
        <f>-H13*H13*H13*(F9-1)*SINH(H13*F5/2)*COS(H13*F4/4)</f>
        <v>-24709.225573280797</v>
      </c>
      <c r="H23" s="56">
        <f>-H13*H13*H13*((F9+1)*SINH(H13*F5/2)+(F9-1)*H13*F5/2*COSH(H13*F5/2))*COS(H13*F4/4)</f>
        <v>-75276.234420055887</v>
      </c>
      <c r="I23" s="56">
        <f>-J13*J13*J13*(F9-1)*COSH(J13*F4/4)*SIN(J13*F5/2)</f>
        <v>-3342.0341984356974</v>
      </c>
      <c r="J23" s="56">
        <f>-J13*J13*J13*((2*F9-4)*COSH(J13*F4/4)+(F9-1)*J13*F4/4*SINH(J13*F4/4))*SIN(J13*F5/2)</f>
        <v>-23330.42423842481</v>
      </c>
      <c r="K23" s="56">
        <v>0</v>
      </c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3"/>
      <c r="AL23" s="33"/>
      <c r="AM23" s="33"/>
      <c r="AN23" s="33"/>
      <c r="AO23" s="27"/>
      <c r="AP23" s="27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2"/>
      <c r="BB23" s="33"/>
      <c r="BC23" s="33"/>
      <c r="BD23" s="32"/>
      <c r="BE23" s="33"/>
      <c r="BF23" s="33"/>
      <c r="BG23" s="32"/>
      <c r="BH23" s="33"/>
      <c r="BI23" s="33"/>
      <c r="BJ23" s="33"/>
      <c r="BK23" s="32"/>
      <c r="BL23" s="33"/>
      <c r="BM23" s="33"/>
      <c r="BN23" s="32"/>
      <c r="BO23" s="33"/>
      <c r="BP23" s="33"/>
      <c r="BQ23" s="32"/>
      <c r="BR23" s="33"/>
      <c r="BS23" s="33"/>
      <c r="BT23" s="33"/>
    </row>
    <row r="24" spans="1:72" s="48" customFormat="1" x14ac:dyDescent="0.25">
      <c r="A24" s="54" t="s">
        <v>32</v>
      </c>
      <c r="B24" s="54"/>
      <c r="C24" s="56">
        <f>-D13*D13*(1-F9)*COSH(D13*F5/2)*COS(D13*F4/4)</f>
        <v>-13.133411891408295</v>
      </c>
      <c r="D24" s="56">
        <f>-D13*D13*(2*COSH(D13*F5/2)+(1-F9)*D13*F5/2*SINH(D13*F5/2))*COS(D13*F4/4)</f>
        <v>-53.94320658156537</v>
      </c>
      <c r="E24" s="56">
        <v>0</v>
      </c>
      <c r="F24" s="56">
        <v>0</v>
      </c>
      <c r="G24" s="56">
        <f>-H13*H13*(1-F9)*COSH(H13*F5/2)*COS(H13*F4/4)</f>
        <v>2622.1534388582309</v>
      </c>
      <c r="H24" s="56">
        <f>-H13*H13*(2*COSH(H13*F5/2)+(1-F9)*H13*F5/2*SINH(H13*F5/2))*COS(H13*F4/4)</f>
        <v>19347.021956929017</v>
      </c>
      <c r="I24" s="56">
        <v>0</v>
      </c>
      <c r="J24" s="56">
        <v>0</v>
      </c>
      <c r="K24" s="56">
        <f>-F9*0.75*F7*F4*F4/8</f>
        <v>-2.34375E-2</v>
      </c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3"/>
      <c r="AL24" s="33"/>
      <c r="AM24" s="33"/>
      <c r="AN24" s="33"/>
      <c r="AO24" s="27"/>
      <c r="AP24" s="27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2"/>
      <c r="BB24" s="33"/>
      <c r="BC24" s="33"/>
      <c r="BD24" s="32"/>
      <c r="BE24" s="33"/>
      <c r="BF24" s="33"/>
      <c r="BG24" s="32"/>
      <c r="BH24" s="33"/>
      <c r="BI24" s="33"/>
      <c r="BJ24" s="33"/>
      <c r="BK24" s="32"/>
      <c r="BL24" s="33"/>
      <c r="BM24" s="33"/>
      <c r="BN24" s="32"/>
      <c r="BO24" s="33"/>
      <c r="BP24" s="33"/>
      <c r="BQ24" s="32"/>
      <c r="BR24" s="33"/>
      <c r="BS24" s="33"/>
      <c r="BT24" s="33"/>
    </row>
    <row r="25" spans="1:72" s="48" customFormat="1" x14ac:dyDescent="0.25">
      <c r="A25" s="35"/>
      <c r="B25" s="35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3"/>
      <c r="AL25" s="33"/>
      <c r="AM25" s="33"/>
      <c r="AN25" s="33"/>
      <c r="AO25" s="27"/>
      <c r="AP25" s="27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2"/>
      <c r="BB25" s="33"/>
      <c r="BC25" s="33"/>
      <c r="BD25" s="32"/>
      <c r="BE25" s="33"/>
      <c r="BF25" s="33"/>
      <c r="BG25" s="32"/>
      <c r="BH25" s="33"/>
      <c r="BI25" s="33"/>
      <c r="BJ25" s="33"/>
      <c r="BK25" s="32"/>
      <c r="BL25" s="33"/>
      <c r="BM25" s="33"/>
      <c r="BN25" s="32"/>
      <c r="BO25" s="33"/>
      <c r="BP25" s="33"/>
      <c r="BQ25" s="32"/>
      <c r="BR25" s="33"/>
      <c r="BS25" s="33"/>
      <c r="BT25" s="33"/>
    </row>
    <row r="26" spans="1:72" s="48" customFormat="1" x14ac:dyDescent="0.25">
      <c r="A26" s="35"/>
      <c r="B26" s="35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3"/>
      <c r="AL26" s="33"/>
      <c r="AM26" s="33"/>
      <c r="AN26" s="33"/>
      <c r="AO26" s="27"/>
      <c r="AP26" s="27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2"/>
      <c r="BB26" s="33"/>
      <c r="BC26" s="33"/>
      <c r="BD26" s="32"/>
      <c r="BE26" s="33"/>
      <c r="BF26" s="33"/>
      <c r="BG26" s="32"/>
      <c r="BH26" s="33"/>
      <c r="BI26" s="33"/>
      <c r="BJ26" s="33"/>
      <c r="BK26" s="32"/>
      <c r="BL26" s="33"/>
      <c r="BM26" s="33"/>
      <c r="BN26" s="32"/>
      <c r="BO26" s="33"/>
      <c r="BP26" s="33"/>
      <c r="BQ26" s="32"/>
      <c r="BR26" s="33"/>
      <c r="BS26" s="33"/>
      <c r="BT26" s="33"/>
    </row>
    <row r="27" spans="1:72" x14ac:dyDescent="0.25">
      <c r="A27" s="8"/>
      <c r="B27" s="8"/>
      <c r="C27" s="43"/>
      <c r="D27" s="43"/>
      <c r="E27" s="43"/>
      <c r="H27" s="43"/>
      <c r="I27" s="43"/>
      <c r="J27" s="43"/>
      <c r="K27" s="43"/>
      <c r="L27" s="43"/>
      <c r="M27" s="43"/>
      <c r="N27" s="49"/>
      <c r="O27" s="49"/>
      <c r="P27" s="49"/>
      <c r="Q27" s="43"/>
      <c r="R27" s="43"/>
      <c r="S27" s="43"/>
      <c r="T27" s="43"/>
      <c r="U27" s="49"/>
      <c r="V27" s="49"/>
      <c r="W27" s="49"/>
      <c r="X27" s="43"/>
      <c r="Y27" s="43"/>
      <c r="Z27" s="43"/>
      <c r="AA27" s="43"/>
      <c r="AB27" s="49"/>
      <c r="AC27" s="49"/>
      <c r="AD27" s="49"/>
      <c r="AE27" s="49"/>
      <c r="AF27" s="49"/>
      <c r="AG27" s="49"/>
      <c r="AH27" s="43"/>
      <c r="AI27" s="43"/>
      <c r="AL27" s="1"/>
      <c r="AM27" s="1"/>
      <c r="AN27" s="1"/>
      <c r="AO27" s="10"/>
      <c r="AP27" s="10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9"/>
      <c r="BB27" s="1"/>
      <c r="BC27" s="1"/>
      <c r="BD27" s="9"/>
      <c r="BE27" s="1"/>
      <c r="BF27" s="1"/>
      <c r="BG27" s="9"/>
      <c r="BH27" s="1"/>
      <c r="BI27" s="1"/>
      <c r="BJ27" s="1"/>
      <c r="BK27" s="9"/>
      <c r="BL27" s="1"/>
      <c r="BM27" s="1"/>
      <c r="BN27" s="9"/>
      <c r="BO27" s="1"/>
      <c r="BP27" s="1"/>
      <c r="BQ27" s="9"/>
      <c r="BR27" s="1"/>
      <c r="BS27" s="1"/>
      <c r="BT27" s="1"/>
    </row>
    <row r="28" spans="1:72" x14ac:dyDescent="0.25">
      <c r="A28" s="8"/>
      <c r="B28" s="54" t="str">
        <f t="array" ref="B28:B35">TRANSPOSE(C16:J16)</f>
        <v xml:space="preserve">AFm1 </v>
      </c>
      <c r="C28" s="59">
        <f t="array" ref="C28:C35">MMULT(MINVERSE(C17:J24),K17:K24)</f>
        <v>1.3707133312329785E-3</v>
      </c>
      <c r="D28" s="43"/>
      <c r="E28" s="8"/>
      <c r="F28" s="70" t="s">
        <v>45</v>
      </c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9"/>
      <c r="V28" s="49"/>
      <c r="W28" s="49"/>
      <c r="X28" s="43"/>
      <c r="Y28" s="43"/>
      <c r="Z28" s="43"/>
      <c r="AA28" s="43"/>
      <c r="AB28" s="49"/>
      <c r="AC28" s="49"/>
      <c r="AD28" s="49"/>
      <c r="AE28" s="49"/>
      <c r="AF28" s="49"/>
      <c r="AG28" s="49"/>
      <c r="AH28" s="43"/>
      <c r="AI28" s="43"/>
      <c r="AL28" s="1"/>
      <c r="AM28" s="1"/>
      <c r="AN28" s="1"/>
      <c r="AO28" s="10"/>
      <c r="AP28" s="10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9"/>
      <c r="BB28" s="1"/>
      <c r="BC28" s="1"/>
      <c r="BD28" s="9"/>
      <c r="BE28" s="1"/>
      <c r="BF28" s="1"/>
      <c r="BG28" s="9"/>
      <c r="BH28" s="1"/>
      <c r="BI28" s="1"/>
      <c r="BJ28" s="1"/>
      <c r="BK28" s="9"/>
      <c r="BL28" s="1"/>
      <c r="BM28" s="1"/>
      <c r="BN28" s="9"/>
      <c r="BO28" s="1"/>
      <c r="BP28" s="1"/>
      <c r="BQ28" s="9"/>
      <c r="BR28" s="1"/>
      <c r="BS28" s="1"/>
      <c r="BT28" s="1"/>
    </row>
    <row r="29" spans="1:72" x14ac:dyDescent="0.25">
      <c r="A29" s="8"/>
      <c r="B29" s="54" t="str">
        <v xml:space="preserve">BFm1 </v>
      </c>
      <c r="C29" s="59">
        <v>8.8336437410475247E-5</v>
      </c>
      <c r="D29" s="43"/>
      <c r="E29" s="8"/>
      <c r="F29" s="54" t="s">
        <v>46</v>
      </c>
      <c r="G29" s="43">
        <f>F7*F4*F4/8-D13*D13*(C28*(F9-1)*1+C29*(2*F9+0))*1-H13*H13*(C32*(F9-1)*1+C33*(2*F9+0))*1-F13*F13*(C30*(1-F9)*1+C31*(2+0))*1-J13*J13*(C34*(1-F9)*1+C35*(2+0))*1</f>
        <v>0.10816059817932819</v>
      </c>
      <c r="H29" s="43"/>
      <c r="I29" s="43"/>
      <c r="J29" s="43"/>
      <c r="K29" s="43"/>
      <c r="L29" s="43"/>
      <c r="M29" s="43"/>
      <c r="N29" s="49"/>
      <c r="O29" s="49"/>
      <c r="P29" s="49"/>
      <c r="Q29" s="50"/>
      <c r="R29" s="50"/>
      <c r="S29" s="50"/>
      <c r="T29" s="50"/>
      <c r="U29" s="49"/>
      <c r="V29" s="49"/>
      <c r="W29" s="49"/>
      <c r="X29" s="50"/>
      <c r="Y29" s="50"/>
      <c r="Z29" s="50"/>
      <c r="AA29" s="50"/>
      <c r="AB29" s="49"/>
      <c r="AC29" s="49"/>
      <c r="AD29" s="49"/>
      <c r="AE29" s="43"/>
      <c r="AF29" s="43"/>
      <c r="AG29" s="43"/>
      <c r="AH29" s="43"/>
      <c r="AI29" s="43"/>
      <c r="AL29" s="1"/>
      <c r="AM29" s="1"/>
      <c r="AN29" s="1"/>
      <c r="AO29" s="10"/>
      <c r="AP29" s="10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9"/>
      <c r="BB29" s="1"/>
      <c r="BC29" s="1"/>
      <c r="BD29" s="9"/>
      <c r="BE29" s="1"/>
      <c r="BF29" s="1"/>
      <c r="BG29" s="9"/>
      <c r="BH29" s="1"/>
      <c r="BI29" s="1"/>
      <c r="BJ29" s="1"/>
      <c r="BK29" s="9"/>
      <c r="BL29" s="1"/>
      <c r="BM29" s="1"/>
      <c r="BN29" s="9"/>
      <c r="BO29" s="1"/>
      <c r="BP29" s="1"/>
      <c r="BQ29" s="9"/>
      <c r="BR29" s="1"/>
      <c r="BS29" s="1"/>
      <c r="BT29" s="1"/>
    </row>
    <row r="30" spans="1:72" x14ac:dyDescent="0.25">
      <c r="A30" s="8"/>
      <c r="B30" s="54" t="str">
        <v xml:space="preserve">AGn1 </v>
      </c>
      <c r="C30" s="59">
        <v>1.0241061438562011E-2</v>
      </c>
      <c r="D30" s="43"/>
      <c r="E30" s="8"/>
      <c r="F30" s="54" t="s">
        <v>47</v>
      </c>
      <c r="G30" s="56">
        <f>F9*F7*F4*F4/8-D13*D13*(C28*(1-F9)*1+C29*(2+0))*1-H13*H13*(C32*(1-F9)*1+C33*(2+0))*1-F13*F13*(C30*(F9-1)*1+C31*(2*F9*1+0))*1-J13*J13*(C34*(F9-1)*1+C35*(2*F9*1+0))*1</f>
        <v>0.10725934867649065</v>
      </c>
      <c r="I30" s="43"/>
      <c r="J30" s="43"/>
      <c r="K30" s="43"/>
      <c r="L30" s="43"/>
      <c r="M30" s="43"/>
      <c r="N30" s="43"/>
      <c r="O30" s="43"/>
      <c r="P30" s="43"/>
      <c r="Q30" s="50"/>
      <c r="R30" s="50"/>
      <c r="S30" s="50"/>
      <c r="T30" s="50"/>
      <c r="U30" s="49"/>
      <c r="V30" s="49"/>
      <c r="W30" s="49"/>
      <c r="X30" s="50"/>
      <c r="Y30" s="50"/>
      <c r="Z30" s="50"/>
      <c r="AA30" s="50"/>
      <c r="AB30" s="49"/>
      <c r="AC30" s="49"/>
      <c r="AD30" s="49"/>
      <c r="AE30" s="49"/>
      <c r="AF30" s="49"/>
      <c r="AG30" s="49"/>
      <c r="AH30" s="43"/>
      <c r="AI30" s="43"/>
      <c r="AL30" s="1"/>
      <c r="AM30" s="1"/>
      <c r="AN30" s="1"/>
      <c r="AO30" s="10"/>
      <c r="AP30" s="10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9"/>
      <c r="BB30" s="1"/>
      <c r="BC30" s="1"/>
      <c r="BD30" s="9"/>
      <c r="BE30" s="1"/>
      <c r="BF30" s="1"/>
      <c r="BG30" s="9"/>
      <c r="BH30" s="1"/>
      <c r="BI30" s="1"/>
      <c r="BJ30" s="1"/>
      <c r="BK30" s="9"/>
      <c r="BL30" s="1"/>
      <c r="BM30" s="1"/>
      <c r="BN30" s="9"/>
      <c r="BO30" s="1"/>
      <c r="BP30" s="1"/>
      <c r="BQ30" s="9"/>
      <c r="BR30" s="1"/>
      <c r="BS30" s="1"/>
      <c r="BT30" s="1"/>
    </row>
    <row r="31" spans="1:72" s="48" customFormat="1" x14ac:dyDescent="0.25">
      <c r="A31" s="35"/>
      <c r="B31" s="54" t="str">
        <v xml:space="preserve">BGn1 </v>
      </c>
      <c r="C31" s="59">
        <v>-2.4933645328347517E-3</v>
      </c>
      <c r="D31" s="47"/>
      <c r="E31" s="54"/>
      <c r="F31" s="54" t="s">
        <v>48</v>
      </c>
      <c r="G31" s="43">
        <f>F7*F4*F4/8-D13*D13*(C28*(F9-1)*COSH(D13*F5/2)+C29*(2*F9*COSH(D13*F5/2)+(F9-1)*D13*F5/2*SINH(D13*F5/2)))*1-H13*H13*(C32*(F9-1)*COSH(H13*F5/2)+C33*(2*F9*COSH(H13*F5/2)+(F9-1)*H13*F5/2*SINH(H13*F5/2)))*1</f>
        <v>0.1480736839698468</v>
      </c>
      <c r="I31" s="47"/>
      <c r="J31" s="47"/>
      <c r="K31" s="47"/>
      <c r="L31" s="47"/>
      <c r="M31" s="47"/>
      <c r="N31" s="51"/>
      <c r="O31" s="51"/>
      <c r="P31" s="51"/>
      <c r="Q31" s="52"/>
      <c r="R31" s="52"/>
      <c r="S31" s="52"/>
      <c r="T31" s="52"/>
      <c r="U31" s="51"/>
      <c r="V31" s="51"/>
      <c r="W31" s="51"/>
      <c r="X31" s="52"/>
      <c r="Y31" s="52"/>
      <c r="Z31" s="52"/>
      <c r="AA31" s="52"/>
      <c r="AB31" s="51"/>
      <c r="AC31" s="51"/>
      <c r="AD31" s="51"/>
      <c r="AE31" s="51"/>
      <c r="AF31" s="51"/>
      <c r="AG31" s="51"/>
      <c r="AH31" s="47"/>
      <c r="AI31" s="43"/>
      <c r="AL31" s="33"/>
      <c r="AM31" s="33"/>
      <c r="AN31" s="33"/>
      <c r="AO31" s="27"/>
      <c r="AP31" s="27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2"/>
      <c r="BB31" s="33"/>
      <c r="BC31" s="33"/>
      <c r="BD31" s="32"/>
      <c r="BE31" s="33"/>
      <c r="BF31" s="33"/>
      <c r="BG31" s="32"/>
      <c r="BH31" s="33"/>
      <c r="BI31" s="33"/>
      <c r="BJ31" s="33"/>
      <c r="BK31" s="32"/>
      <c r="BL31" s="33"/>
      <c r="BM31" s="33"/>
      <c r="BN31" s="32"/>
      <c r="BO31" s="33"/>
      <c r="BP31" s="33"/>
      <c r="BQ31" s="32"/>
      <c r="BR31" s="33"/>
      <c r="BS31" s="33"/>
      <c r="BT31" s="33"/>
    </row>
    <row r="32" spans="1:72" x14ac:dyDescent="0.25">
      <c r="A32" s="8"/>
      <c r="B32" s="54" t="str">
        <v>AFm3</v>
      </c>
      <c r="C32" s="59">
        <v>-1.8715760163574812E-6</v>
      </c>
      <c r="D32" s="43"/>
      <c r="E32" s="8"/>
      <c r="F32" s="54" t="s">
        <v>49</v>
      </c>
      <c r="G32" s="56">
        <f>-F13*F13*(C30*(F9-1)*COSH(F13*F4/2)+C31*(2*F9*COSH(F13*F4/2)+(F9-1)*F13*F4/2*SINH(F13*F4/2)))*1-J13*J13*(C34*(F9-1)*COSH(J13*F4/2)+C35*(2*F9*COSH(J13*F4/2)+(F9-1)*J13*F4/2*SINH(J13*F4/2)))*1</f>
        <v>0.14751541998058301</v>
      </c>
      <c r="H32" s="43"/>
      <c r="I32" s="43"/>
      <c r="J32" s="43"/>
      <c r="K32" s="43"/>
      <c r="L32" s="43"/>
      <c r="M32" s="43"/>
      <c r="N32" s="49"/>
      <c r="O32" s="49"/>
      <c r="P32" s="49"/>
      <c r="Q32" s="43"/>
      <c r="R32" s="43"/>
      <c r="S32" s="43"/>
      <c r="T32" s="43"/>
      <c r="U32" s="49"/>
      <c r="V32" s="49"/>
      <c r="W32" s="49"/>
      <c r="X32" s="43"/>
      <c r="Y32" s="43"/>
      <c r="Z32" s="43"/>
      <c r="AA32" s="43"/>
      <c r="AB32" s="49"/>
      <c r="AC32" s="49"/>
      <c r="AD32" s="49"/>
      <c r="AE32" s="49"/>
      <c r="AF32" s="49"/>
      <c r="AG32" s="49"/>
      <c r="AH32" s="43"/>
      <c r="AI32" s="43"/>
      <c r="AL32" s="1"/>
      <c r="AM32" s="1"/>
      <c r="AN32" s="1"/>
      <c r="AO32" s="10"/>
      <c r="AP32" s="10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9"/>
      <c r="BB32" s="1"/>
      <c r="BC32" s="1"/>
      <c r="BD32" s="9"/>
      <c r="BE32" s="1"/>
      <c r="BF32" s="1"/>
      <c r="BG32" s="9"/>
      <c r="BH32" s="1"/>
      <c r="BI32" s="1"/>
      <c r="BJ32" s="1"/>
      <c r="BK32" s="9"/>
      <c r="BL32" s="1"/>
      <c r="BM32" s="1"/>
      <c r="BN32" s="9"/>
      <c r="BO32" s="1"/>
      <c r="BP32" s="1"/>
      <c r="BQ32" s="9"/>
      <c r="BR32" s="1"/>
      <c r="BS32" s="1"/>
      <c r="BT32" s="1"/>
    </row>
    <row r="33" spans="1:72" x14ac:dyDescent="0.25">
      <c r="A33" s="8"/>
      <c r="B33" s="54" t="str">
        <v>BFm3</v>
      </c>
      <c r="C33" s="59">
        <v>2.1901835604722339E-7</v>
      </c>
      <c r="D33" s="43"/>
      <c r="E33" s="8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9"/>
      <c r="V33" s="49"/>
      <c r="W33" s="49"/>
      <c r="X33" s="43"/>
      <c r="Y33" s="43"/>
      <c r="Z33" s="43"/>
      <c r="AA33" s="43"/>
      <c r="AB33" s="49"/>
      <c r="AC33" s="49"/>
      <c r="AD33" s="49"/>
      <c r="AE33" s="49"/>
      <c r="AF33" s="49"/>
      <c r="AG33" s="49"/>
      <c r="AH33" s="43"/>
      <c r="AI33" s="43"/>
      <c r="AL33" s="1"/>
      <c r="AM33" s="1"/>
      <c r="AN33" s="1"/>
      <c r="AO33" s="10"/>
      <c r="AP33" s="10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9"/>
      <c r="BB33" s="1"/>
      <c r="BC33" s="1"/>
      <c r="BD33" s="9"/>
      <c r="BE33" s="1"/>
      <c r="BF33" s="1"/>
      <c r="BG33" s="9"/>
      <c r="BH33" s="1"/>
      <c r="BI33" s="1"/>
      <c r="BJ33" s="1"/>
      <c r="BK33" s="9"/>
      <c r="BL33" s="1"/>
      <c r="BM33" s="1"/>
      <c r="BN33" s="9"/>
      <c r="BO33" s="1"/>
      <c r="BP33" s="1"/>
      <c r="BQ33" s="9"/>
      <c r="BR33" s="1"/>
      <c r="BS33" s="1"/>
      <c r="BT33" s="1"/>
    </row>
    <row r="34" spans="1:72" x14ac:dyDescent="0.25">
      <c r="A34" s="8"/>
      <c r="B34" s="54" t="str">
        <v>AGn3</v>
      </c>
      <c r="C34" s="59">
        <v>-4.0902887698966766E-6</v>
      </c>
      <c r="D34" s="43"/>
      <c r="G34" s="43"/>
      <c r="H34" s="43"/>
      <c r="I34" s="43"/>
      <c r="J34" s="43"/>
      <c r="K34" s="43"/>
      <c r="L34" s="43"/>
      <c r="M34" s="43"/>
      <c r="N34" s="49"/>
      <c r="O34" s="49"/>
      <c r="P34" s="49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9"/>
      <c r="AC34" s="49"/>
      <c r="AD34" s="49"/>
      <c r="AE34" s="43"/>
      <c r="AF34" s="43"/>
      <c r="AG34" s="43"/>
      <c r="AH34" s="43"/>
      <c r="AI34" s="53"/>
      <c r="AL34" s="1"/>
      <c r="AM34" s="1"/>
      <c r="AN34" s="1"/>
      <c r="AO34" s="10"/>
      <c r="AP34" s="10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9"/>
      <c r="BB34" s="1"/>
      <c r="BC34" s="1"/>
      <c r="BD34" s="9"/>
      <c r="BE34" s="1"/>
      <c r="BF34" s="1"/>
      <c r="BG34" s="9"/>
      <c r="BH34" s="1"/>
      <c r="BI34" s="1"/>
      <c r="BJ34" s="1"/>
      <c r="BK34" s="9"/>
      <c r="BL34" s="1"/>
      <c r="BM34" s="1"/>
      <c r="BN34" s="9"/>
      <c r="BO34" s="1"/>
      <c r="BP34" s="1"/>
      <c r="BQ34" s="9"/>
      <c r="BR34" s="1"/>
      <c r="BS34" s="1"/>
      <c r="BT34" s="1"/>
    </row>
    <row r="35" spans="1:72" x14ac:dyDescent="0.25">
      <c r="A35" s="8"/>
      <c r="B35" s="54" t="str">
        <v>BGn3</v>
      </c>
      <c r="C35" s="59">
        <v>5.5436773617071123E-7</v>
      </c>
      <c r="D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9"/>
      <c r="V35" s="49"/>
      <c r="W35" s="49"/>
      <c r="X35" s="43"/>
      <c r="Y35" s="43"/>
      <c r="Z35" s="43"/>
      <c r="AA35" s="43"/>
      <c r="AB35" s="49"/>
      <c r="AC35" s="49"/>
      <c r="AD35" s="49"/>
      <c r="AE35" s="49"/>
      <c r="AF35" s="49"/>
      <c r="AG35" s="49"/>
      <c r="AH35" s="43"/>
      <c r="AI35" s="43"/>
      <c r="AL35" s="1"/>
      <c r="AM35" s="1"/>
      <c r="AN35" s="1"/>
      <c r="AO35" s="10"/>
      <c r="AP35" s="10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9"/>
      <c r="BB35" s="1"/>
      <c r="BC35" s="1"/>
      <c r="BD35" s="9"/>
      <c r="BE35" s="1"/>
      <c r="BF35" s="1"/>
      <c r="BG35" s="9"/>
      <c r="BH35" s="1"/>
      <c r="BI35" s="1"/>
      <c r="BJ35" s="1"/>
      <c r="BK35" s="9"/>
      <c r="BL35" s="1"/>
      <c r="BM35" s="1"/>
      <c r="BN35" s="9"/>
      <c r="BO35" s="1"/>
      <c r="BP35" s="1"/>
      <c r="BQ35" s="9"/>
      <c r="BR35" s="1"/>
      <c r="BS35" s="1"/>
      <c r="BT35" s="1"/>
    </row>
    <row r="36" spans="1:72" s="48" customFormat="1" x14ac:dyDescent="0.25">
      <c r="A36" s="35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51"/>
      <c r="O36" s="51"/>
      <c r="P36" s="51"/>
      <c r="Q36" s="47"/>
      <c r="R36" s="47"/>
      <c r="S36" s="47"/>
      <c r="T36" s="47"/>
      <c r="U36" s="51"/>
      <c r="V36" s="51"/>
      <c r="W36" s="51"/>
      <c r="X36" s="47"/>
      <c r="Y36" s="47"/>
      <c r="Z36" s="47"/>
      <c r="AA36" s="47"/>
      <c r="AB36" s="51"/>
      <c r="AC36" s="51"/>
      <c r="AD36" s="51"/>
      <c r="AE36" s="51"/>
      <c r="AF36" s="51"/>
      <c r="AG36" s="51"/>
      <c r="AH36" s="47"/>
      <c r="AI36" s="43"/>
      <c r="AL36" s="33"/>
      <c r="AM36" s="33"/>
      <c r="AN36" s="33"/>
      <c r="AO36" s="27"/>
      <c r="AP36" s="27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2"/>
      <c r="BB36" s="33"/>
      <c r="BC36" s="33"/>
      <c r="BD36" s="32"/>
      <c r="BE36" s="33"/>
      <c r="BF36" s="33"/>
      <c r="BG36" s="32"/>
      <c r="BH36" s="33"/>
      <c r="BI36" s="33"/>
      <c r="BJ36" s="33"/>
      <c r="BK36" s="32"/>
      <c r="BL36" s="33"/>
      <c r="BM36" s="33"/>
      <c r="BN36" s="32"/>
      <c r="BO36" s="33"/>
      <c r="BP36" s="33"/>
      <c r="BQ36" s="32"/>
      <c r="BR36" s="33"/>
      <c r="BS36" s="33"/>
      <c r="BT36" s="33"/>
    </row>
    <row r="37" spans="1:72" x14ac:dyDescent="0.25">
      <c r="A37" s="8"/>
      <c r="B37" s="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L37" s="1"/>
      <c r="AM37" s="1"/>
      <c r="AN37" s="1"/>
      <c r="AO37" s="10"/>
      <c r="AP37" s="10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9"/>
      <c r="BB37" s="1"/>
      <c r="BC37" s="1"/>
      <c r="BD37" s="9"/>
      <c r="BE37" s="1"/>
      <c r="BF37" s="1"/>
      <c r="BG37" s="9"/>
      <c r="BH37" s="1"/>
      <c r="BI37" s="1"/>
      <c r="BJ37" s="1"/>
      <c r="BK37" s="9"/>
      <c r="BL37" s="1"/>
      <c r="BM37" s="1"/>
      <c r="BN37" s="9"/>
      <c r="BO37" s="1"/>
      <c r="BP37" s="1"/>
      <c r="BQ37" s="9"/>
      <c r="BR37" s="1"/>
      <c r="BS37" s="1"/>
      <c r="BT37" s="1"/>
    </row>
    <row r="38" spans="1:72" x14ac:dyDescent="0.25">
      <c r="A38" s="8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L38" s="1"/>
      <c r="AM38" s="1"/>
      <c r="AN38" s="1"/>
      <c r="AO38" s="10"/>
      <c r="AP38" s="10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9"/>
      <c r="BB38" s="1"/>
      <c r="BC38" s="1"/>
      <c r="BD38" s="9"/>
      <c r="BE38" s="1"/>
      <c r="BF38" s="1"/>
      <c r="BG38" s="9"/>
      <c r="BH38" s="1"/>
      <c r="BI38" s="1"/>
      <c r="BJ38" s="1"/>
      <c r="BK38" s="9"/>
      <c r="BL38" s="1"/>
      <c r="BM38" s="1"/>
      <c r="BN38" s="9"/>
      <c r="BO38" s="1"/>
      <c r="BP38" s="1"/>
      <c r="BQ38" s="9"/>
      <c r="BR38" s="1"/>
      <c r="BS38" s="1"/>
      <c r="BT38" s="1"/>
    </row>
    <row r="39" spans="1:72" x14ac:dyDescent="0.25">
      <c r="A39" s="8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L39" s="1"/>
      <c r="AM39" s="1"/>
      <c r="AN39" s="1"/>
      <c r="AO39" s="10"/>
      <c r="AP39" s="10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9"/>
      <c r="BB39" s="1"/>
      <c r="BC39" s="1"/>
      <c r="BD39" s="9"/>
      <c r="BE39" s="1"/>
      <c r="BF39" s="1"/>
      <c r="BG39" s="9"/>
      <c r="BH39" s="1"/>
      <c r="BI39" s="1"/>
      <c r="BJ39" s="1"/>
      <c r="BK39" s="9"/>
      <c r="BL39" s="1"/>
      <c r="BM39" s="1"/>
      <c r="BN39" s="9"/>
      <c r="BO39" s="1"/>
      <c r="BP39" s="1"/>
      <c r="BQ39" s="9"/>
      <c r="BR39" s="1"/>
      <c r="BS39" s="1"/>
      <c r="BT39" s="1"/>
    </row>
    <row r="40" spans="1:72" s="48" customFormat="1" x14ac:dyDescent="0.25">
      <c r="A40" s="35"/>
      <c r="B40" s="35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3"/>
      <c r="AL40" s="33"/>
      <c r="AM40" s="33"/>
      <c r="AN40" s="33"/>
      <c r="AO40" s="27"/>
      <c r="AP40" s="27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2"/>
      <c r="BB40" s="33"/>
      <c r="BC40" s="33"/>
      <c r="BD40" s="32"/>
      <c r="BE40" s="33"/>
      <c r="BF40" s="33"/>
      <c r="BG40" s="32"/>
      <c r="BH40" s="33"/>
      <c r="BI40" s="33"/>
      <c r="BJ40" s="33"/>
      <c r="BK40" s="32"/>
      <c r="BL40" s="33"/>
      <c r="BM40" s="33"/>
      <c r="BN40" s="32"/>
      <c r="BO40" s="33"/>
      <c r="BP40" s="33"/>
      <c r="BQ40" s="32"/>
      <c r="BR40" s="33"/>
      <c r="BS40" s="33"/>
      <c r="BT40" s="33"/>
    </row>
    <row r="41" spans="1:72" x14ac:dyDescent="0.25">
      <c r="A41" s="8"/>
      <c r="B41" s="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L41" s="1"/>
      <c r="AM41" s="1"/>
      <c r="AN41" s="1"/>
      <c r="AO41" s="10"/>
      <c r="AP41" s="10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9"/>
      <c r="BB41" s="1"/>
      <c r="BC41" s="1"/>
      <c r="BD41" s="9"/>
      <c r="BE41" s="1"/>
      <c r="BF41" s="1"/>
      <c r="BG41" s="9"/>
      <c r="BH41" s="1"/>
      <c r="BI41" s="1"/>
      <c r="BJ41" s="1"/>
      <c r="BK41" s="9"/>
      <c r="BL41" s="1"/>
      <c r="BM41" s="1"/>
      <c r="BN41" s="9"/>
      <c r="BO41" s="1"/>
      <c r="BP41" s="1"/>
      <c r="BQ41" s="9"/>
      <c r="BR41" s="1"/>
      <c r="BS41" s="1"/>
      <c r="BT41" s="1"/>
    </row>
    <row r="42" spans="1:72" x14ac:dyDescent="0.25">
      <c r="A42" s="8"/>
      <c r="B42" s="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L42" s="1"/>
      <c r="AM42" s="1"/>
      <c r="AN42" s="1"/>
      <c r="AO42" s="10"/>
      <c r="AP42" s="10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9"/>
      <c r="BB42" s="1"/>
      <c r="BC42" s="1"/>
      <c r="BD42" s="9"/>
      <c r="BE42" s="1"/>
      <c r="BF42" s="1"/>
      <c r="BG42" s="9"/>
      <c r="BH42" s="1"/>
      <c r="BI42" s="1"/>
      <c r="BJ42" s="1"/>
      <c r="BK42" s="9"/>
      <c r="BL42" s="1"/>
      <c r="BM42" s="1"/>
      <c r="BN42" s="9"/>
      <c r="BO42" s="1"/>
      <c r="BP42" s="1"/>
      <c r="BQ42" s="9"/>
      <c r="BR42" s="1"/>
      <c r="BS42" s="1"/>
      <c r="BT42" s="1"/>
    </row>
    <row r="43" spans="1:72" x14ac:dyDescent="0.25">
      <c r="A43" s="8"/>
      <c r="B43" s="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50"/>
      <c r="R43" s="50"/>
      <c r="S43" s="50"/>
      <c r="T43" s="50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L43" s="1"/>
      <c r="AM43" s="1"/>
      <c r="AN43" s="1"/>
      <c r="AO43" s="10"/>
      <c r="AP43" s="10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9"/>
      <c r="BB43" s="1"/>
      <c r="BC43" s="1"/>
      <c r="BD43" s="9"/>
      <c r="BE43" s="1"/>
      <c r="BF43" s="1"/>
      <c r="BG43" s="9"/>
      <c r="BH43" s="1"/>
      <c r="BI43" s="1"/>
      <c r="BJ43" s="1"/>
      <c r="BK43" s="9"/>
      <c r="BL43" s="1"/>
      <c r="BM43" s="1"/>
      <c r="BN43" s="9"/>
      <c r="BO43" s="1"/>
      <c r="BP43" s="1"/>
      <c r="BQ43" s="9"/>
      <c r="BR43" s="1"/>
      <c r="BS43" s="1"/>
      <c r="BT43" s="1"/>
    </row>
    <row r="44" spans="1:72" s="48" customFormat="1" x14ac:dyDescent="0.25">
      <c r="A44" s="35"/>
      <c r="B44" s="35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52"/>
      <c r="Y44" s="52"/>
      <c r="Z44" s="52"/>
      <c r="AA44" s="52"/>
      <c r="AB44" s="47"/>
      <c r="AC44" s="47"/>
      <c r="AD44" s="47"/>
      <c r="AE44" s="47"/>
      <c r="AF44" s="47"/>
      <c r="AG44" s="47"/>
      <c r="AH44" s="47"/>
      <c r="AI44" s="43"/>
      <c r="AL44" s="33"/>
      <c r="AM44" s="33"/>
      <c r="AN44" s="33"/>
      <c r="AO44" s="27"/>
      <c r="AP44" s="27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2"/>
      <c r="BB44" s="33"/>
      <c r="BC44" s="33"/>
      <c r="BD44" s="32"/>
      <c r="BE44" s="33"/>
      <c r="BF44" s="33"/>
      <c r="BG44" s="32"/>
      <c r="BH44" s="33"/>
      <c r="BI44" s="33"/>
      <c r="BJ44" s="33"/>
      <c r="BK44" s="32"/>
      <c r="BL44" s="33"/>
      <c r="BM44" s="33"/>
      <c r="BN44" s="32"/>
      <c r="BO44" s="33"/>
      <c r="BP44" s="33"/>
      <c r="BQ44" s="32"/>
      <c r="BR44" s="33"/>
      <c r="BS44" s="33"/>
      <c r="BT44" s="33"/>
    </row>
    <row r="45" spans="1:72" x14ac:dyDescent="0.25">
      <c r="A45" s="8"/>
      <c r="B45" s="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43"/>
      <c r="AI45" s="43"/>
      <c r="AL45" s="1"/>
      <c r="AM45" s="1"/>
      <c r="AN45" s="1"/>
      <c r="AO45" s="10"/>
      <c r="AP45" s="10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9"/>
      <c r="BB45" s="1"/>
      <c r="BC45" s="1"/>
      <c r="BD45" s="9"/>
      <c r="BE45" s="1"/>
      <c r="BF45" s="1"/>
      <c r="BG45" s="9"/>
      <c r="BH45" s="1"/>
      <c r="BI45" s="1"/>
      <c r="BJ45" s="1"/>
      <c r="BK45" s="9"/>
      <c r="BL45" s="1"/>
      <c r="BM45" s="1"/>
      <c r="BN45" s="9"/>
      <c r="BO45" s="1"/>
      <c r="BP45" s="1"/>
      <c r="BQ45" s="9"/>
      <c r="BR45" s="1"/>
      <c r="BS45" s="1"/>
      <c r="BT45" s="1"/>
    </row>
    <row r="46" spans="1:72" x14ac:dyDescent="0.25">
      <c r="A46" s="8"/>
      <c r="B46" s="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43"/>
      <c r="AI46" s="43"/>
      <c r="AL46" s="1"/>
      <c r="AM46" s="1"/>
      <c r="AN46" s="1"/>
      <c r="AO46" s="10"/>
      <c r="AP46" s="10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9"/>
      <c r="BB46" s="1"/>
      <c r="BC46" s="1"/>
      <c r="BD46" s="9"/>
      <c r="BE46" s="1"/>
      <c r="BF46" s="1"/>
      <c r="BG46" s="9"/>
      <c r="BH46" s="1"/>
      <c r="BI46" s="1"/>
      <c r="BJ46" s="1"/>
      <c r="BK46" s="9"/>
      <c r="BL46" s="1"/>
      <c r="BM46" s="1"/>
      <c r="BN46" s="9"/>
      <c r="BO46" s="1"/>
      <c r="BP46" s="1"/>
      <c r="BQ46" s="9"/>
      <c r="BR46" s="1"/>
      <c r="BS46" s="1"/>
      <c r="BT46" s="1"/>
    </row>
    <row r="47" spans="1:72" x14ac:dyDescent="0.25">
      <c r="A47" s="8"/>
      <c r="B47" s="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43"/>
      <c r="AI47" s="43"/>
      <c r="AL47" s="1"/>
      <c r="AM47" s="1"/>
      <c r="AN47" s="1"/>
      <c r="AO47" s="10"/>
      <c r="AP47" s="10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9"/>
      <c r="BB47" s="1"/>
      <c r="BC47" s="1"/>
      <c r="BD47" s="9"/>
      <c r="BE47" s="1"/>
      <c r="BF47" s="1"/>
      <c r="BG47" s="9"/>
      <c r="BH47" s="1"/>
      <c r="BI47" s="1"/>
      <c r="BJ47" s="1"/>
      <c r="BK47" s="9"/>
      <c r="BL47" s="1"/>
      <c r="BM47" s="1"/>
      <c r="BN47" s="9"/>
      <c r="BO47" s="1"/>
      <c r="BP47" s="1"/>
      <c r="BQ47" s="9"/>
      <c r="BR47" s="1"/>
      <c r="BS47" s="1"/>
      <c r="BT47" s="1"/>
    </row>
    <row r="48" spans="1:72" s="48" customFormat="1" x14ac:dyDescent="0.25">
      <c r="A48" s="35"/>
      <c r="B48" s="35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47"/>
      <c r="AI48" s="43"/>
      <c r="AL48" s="33"/>
      <c r="AM48" s="33"/>
      <c r="AN48" s="33"/>
      <c r="AO48" s="27"/>
      <c r="AP48" s="27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2"/>
      <c r="BB48" s="33"/>
      <c r="BC48" s="33"/>
      <c r="BD48" s="32"/>
      <c r="BE48" s="33"/>
      <c r="BF48" s="33"/>
      <c r="BG48" s="32"/>
      <c r="BH48" s="33"/>
      <c r="BI48" s="33"/>
      <c r="BJ48" s="33"/>
      <c r="BK48" s="32"/>
      <c r="BL48" s="33"/>
      <c r="BM48" s="33"/>
      <c r="BN48" s="32"/>
      <c r="BO48" s="33"/>
      <c r="BP48" s="33"/>
      <c r="BQ48" s="32"/>
      <c r="BR48" s="33"/>
      <c r="BS48" s="33"/>
      <c r="BT48" s="33"/>
    </row>
    <row r="49" spans="1:70" x14ac:dyDescent="0.25">
      <c r="A49" s="45"/>
      <c r="B49" s="31"/>
      <c r="C49" s="32"/>
      <c r="D49" s="34"/>
      <c r="E49" s="35"/>
      <c r="F49" s="35"/>
      <c r="G49" s="36"/>
      <c r="H49" s="34"/>
      <c r="I49" s="10"/>
      <c r="J49" s="1"/>
      <c r="K49" s="45"/>
      <c r="L49" s="8"/>
      <c r="M49" s="1"/>
      <c r="N49" s="1"/>
      <c r="O49" s="1"/>
      <c r="P49" s="1"/>
      <c r="Q49" s="1"/>
      <c r="R49" s="1"/>
      <c r="S49" s="1"/>
      <c r="T49" s="1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3"/>
      <c r="AH49" s="13"/>
      <c r="AI49" s="1"/>
      <c r="AJ49" s="1"/>
      <c r="AK49" s="1"/>
      <c r="AL49" s="1"/>
      <c r="AM49" s="1"/>
      <c r="AN49" s="1"/>
      <c r="AO49" s="10"/>
      <c r="AP49" s="10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</row>
    <row r="50" spans="1:70" x14ac:dyDescent="0.25">
      <c r="A50" s="45"/>
      <c r="B50" s="31"/>
      <c r="C50" s="32"/>
      <c r="D50" s="34"/>
      <c r="E50" s="35"/>
      <c r="F50" s="35"/>
      <c r="G50" s="36"/>
      <c r="H50" s="34"/>
      <c r="I50" s="10"/>
      <c r="J50" s="1"/>
      <c r="K50" s="45"/>
      <c r="L50" s="8"/>
      <c r="M50" s="1"/>
      <c r="N50" s="1"/>
      <c r="O50" s="1"/>
      <c r="P50" s="1"/>
      <c r="Q50" s="1"/>
      <c r="R50" s="1"/>
      <c r="S50" s="1"/>
      <c r="T50" s="1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3"/>
      <c r="AH50" s="13"/>
      <c r="AI50" s="1"/>
      <c r="AJ50" s="1"/>
      <c r="AK50" s="1"/>
      <c r="AL50" s="1"/>
      <c r="AM50" s="1"/>
      <c r="AN50" s="1"/>
      <c r="AO50" s="10"/>
      <c r="AP50" s="10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</row>
    <row r="51" spans="1:70" x14ac:dyDescent="0.25">
      <c r="B51" s="1"/>
      <c r="C51" s="1"/>
      <c r="D51" s="45"/>
      <c r="E51" s="45"/>
      <c r="F51" s="45"/>
      <c r="G51" s="45"/>
      <c r="H51" s="1"/>
      <c r="I51" s="1"/>
      <c r="J51" s="1"/>
      <c r="K51" s="1"/>
      <c r="L51" s="1"/>
      <c r="M51" s="42"/>
      <c r="N51" s="42"/>
      <c r="O51" s="29"/>
      <c r="P51" s="29"/>
    </row>
    <row r="52" spans="1:70" x14ac:dyDescent="0.25">
      <c r="B52" s="1"/>
      <c r="C52" s="5"/>
      <c r="D52" s="14"/>
      <c r="E52" s="14"/>
      <c r="F52" s="14"/>
      <c r="G52" s="14"/>
      <c r="H52" s="28"/>
      <c r="I52" s="5"/>
      <c r="J52" s="8"/>
      <c r="K52" s="1"/>
      <c r="L52" s="1"/>
      <c r="M52" s="42"/>
      <c r="N52" s="42"/>
      <c r="O52" s="29"/>
      <c r="P52" s="29"/>
    </row>
    <row r="53" spans="1:70" x14ac:dyDescent="0.25">
      <c r="B53" s="1"/>
      <c r="C53" s="5"/>
      <c r="D53" s="14"/>
      <c r="E53" s="14"/>
      <c r="F53" s="14"/>
      <c r="G53" s="14"/>
      <c r="H53" s="28"/>
      <c r="I53" s="5"/>
      <c r="J53" s="8"/>
      <c r="K53" s="1"/>
      <c r="L53" s="1"/>
      <c r="M53" s="42"/>
      <c r="N53" s="42"/>
      <c r="O53" s="29"/>
      <c r="P53" s="29"/>
    </row>
    <row r="54" spans="1:70" x14ac:dyDescent="0.25">
      <c r="B54" s="1"/>
      <c r="C54" s="5"/>
      <c r="D54" s="14"/>
      <c r="E54" s="14"/>
      <c r="F54" s="14"/>
      <c r="G54" s="14"/>
      <c r="H54" s="28"/>
      <c r="I54" s="5"/>
      <c r="J54" s="8"/>
      <c r="K54" s="1"/>
      <c r="L54" s="1"/>
      <c r="M54" s="42"/>
      <c r="N54" s="42"/>
      <c r="O54" s="29"/>
      <c r="P54" s="29"/>
    </row>
    <row r="55" spans="1:70" x14ac:dyDescent="0.25">
      <c r="B55" s="1"/>
      <c r="C55" s="5"/>
      <c r="D55" s="14"/>
      <c r="E55" s="14"/>
      <c r="F55" s="14"/>
      <c r="G55" s="14"/>
      <c r="H55" s="28"/>
      <c r="I55" s="5"/>
      <c r="J55" s="8"/>
      <c r="K55" s="1"/>
      <c r="L55" s="1"/>
    </row>
    <row r="56" spans="1:70" x14ac:dyDescent="0.25">
      <c r="B56" s="1"/>
      <c r="C56" s="1"/>
      <c r="D56" s="8"/>
      <c r="E56" s="8"/>
      <c r="F56" s="1"/>
      <c r="G56" s="1"/>
      <c r="H56" s="1"/>
      <c r="I56" s="1"/>
      <c r="J56" s="1"/>
      <c r="K56" s="1"/>
      <c r="L56" s="1"/>
      <c r="O56" s="29"/>
      <c r="P56" s="29"/>
    </row>
    <row r="57" spans="1:70" x14ac:dyDescent="0.25">
      <c r="B57" s="41"/>
      <c r="C57" s="32"/>
      <c r="D57" s="27"/>
      <c r="E57" s="27"/>
      <c r="F57" s="27"/>
      <c r="G57" s="27"/>
      <c r="H57" s="27"/>
      <c r="I57" s="1"/>
      <c r="J57" s="1"/>
      <c r="K57" s="1"/>
      <c r="L57" s="1"/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4578" r:id="rId4">
          <objectPr defaultSize="0" autoPict="0" r:id="rId5">
            <anchor moveWithCells="1" sizeWithCells="1">
              <from>
                <xdr:col>6</xdr:col>
                <xdr:colOff>295275</xdr:colOff>
                <xdr:row>69</xdr:row>
                <xdr:rowOff>19050</xdr:rowOff>
              </from>
              <to>
                <xdr:col>10</xdr:col>
                <xdr:colOff>123825</xdr:colOff>
                <xdr:row>72</xdr:row>
                <xdr:rowOff>0</xdr:rowOff>
              </to>
            </anchor>
          </objectPr>
        </oleObject>
      </mc:Choice>
      <mc:Fallback>
        <oleObject progId="Equation.DSMT4" shapeId="24578" r:id="rId4"/>
      </mc:Fallback>
    </mc:AlternateContent>
    <mc:AlternateContent xmlns:mc="http://schemas.openxmlformats.org/markup-compatibility/2006">
      <mc:Choice Requires="x14">
        <oleObject progId="Equation.DSMT4" shapeId="24584" r:id="rId6">
          <objectPr defaultSize="0" autoPict="0" r:id="rId7">
            <anchor moveWithCells="1" sizeWithCells="1">
              <from>
                <xdr:col>11</xdr:col>
                <xdr:colOff>314325</xdr:colOff>
                <xdr:row>32</xdr:row>
                <xdr:rowOff>161925</xdr:rowOff>
              </from>
              <to>
                <xdr:col>20</xdr:col>
                <xdr:colOff>76200</xdr:colOff>
                <xdr:row>54</xdr:row>
                <xdr:rowOff>142875</xdr:rowOff>
              </to>
            </anchor>
          </objectPr>
        </oleObject>
      </mc:Choice>
      <mc:Fallback>
        <oleObject progId="Equation.DSMT4" shapeId="24584" r:id="rId6"/>
      </mc:Fallback>
    </mc:AlternateContent>
    <mc:AlternateContent xmlns:mc="http://schemas.openxmlformats.org/markup-compatibility/2006">
      <mc:Choice Requires="x14">
        <oleObject progId="Equation.DSMT4" shapeId="24585" r:id="rId8">
          <objectPr defaultSize="0" autoPict="0" r:id="rId9">
            <anchor moveWithCells="1" sizeWithCells="1">
              <from>
                <xdr:col>11</xdr:col>
                <xdr:colOff>514350</xdr:colOff>
                <xdr:row>9</xdr:row>
                <xdr:rowOff>161925</xdr:rowOff>
              </from>
              <to>
                <xdr:col>20</xdr:col>
                <xdr:colOff>352425</xdr:colOff>
                <xdr:row>29</xdr:row>
                <xdr:rowOff>95250</xdr:rowOff>
              </to>
            </anchor>
          </objectPr>
        </oleObject>
      </mc:Choice>
      <mc:Fallback>
        <oleObject progId="Equation.DSMT4" shapeId="24585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E60"/>
  <sheetViews>
    <sheetView topLeftCell="A16" workbookViewId="0">
      <selection activeCell="Q30" sqref="Q30"/>
    </sheetView>
  </sheetViews>
  <sheetFormatPr baseColWidth="10" defaultColWidth="11.42578125" defaultRowHeight="15" x14ac:dyDescent="0.25"/>
  <cols>
    <col min="1" max="1" width="20.42578125" customWidth="1"/>
    <col min="2" max="6" width="10.7109375" customWidth="1"/>
    <col min="7" max="7" width="11.85546875" customWidth="1"/>
    <col min="8" max="8" width="12.85546875" customWidth="1"/>
    <col min="9" max="9" width="12" customWidth="1"/>
    <col min="10" max="10" width="13.140625" customWidth="1"/>
    <col min="11" max="11" width="12.85546875" customWidth="1"/>
    <col min="12" max="12" width="12.140625" customWidth="1"/>
    <col min="13" max="13" width="12" customWidth="1"/>
    <col min="14" max="14" width="13.140625" customWidth="1"/>
    <col min="15" max="16" width="10.7109375" customWidth="1"/>
    <col min="17" max="17" width="13.42578125" bestFit="1" customWidth="1"/>
    <col min="18" max="18" width="12.85546875" bestFit="1" customWidth="1"/>
    <col min="19" max="19" width="11.7109375" bestFit="1" customWidth="1"/>
    <col min="20" max="20" width="12.140625" bestFit="1" customWidth="1"/>
    <col min="21" max="21" width="12.85546875" bestFit="1" customWidth="1"/>
    <col min="22" max="22" width="11.7109375" bestFit="1" customWidth="1"/>
    <col min="23" max="23" width="12.28515625" bestFit="1" customWidth="1"/>
    <col min="24" max="24" width="12.42578125" bestFit="1" customWidth="1"/>
    <col min="25" max="25" width="13.5703125" bestFit="1" customWidth="1"/>
    <col min="26" max="26" width="12.42578125" bestFit="1" customWidth="1"/>
    <col min="27" max="27" width="13.5703125" bestFit="1" customWidth="1"/>
    <col min="28" max="28" width="15.42578125" bestFit="1" customWidth="1"/>
    <col min="29" max="29" width="14.42578125" bestFit="1" customWidth="1"/>
    <col min="30" max="30" width="15.42578125" bestFit="1" customWidth="1"/>
    <col min="31" max="31" width="17.5703125" bestFit="1" customWidth="1"/>
    <col min="32" max="32" width="15.42578125" bestFit="1" customWidth="1"/>
    <col min="33" max="33" width="17.5703125" bestFit="1" customWidth="1"/>
    <col min="34" max="34" width="13.140625" bestFit="1" customWidth="1"/>
    <col min="35" max="35" width="12.42578125" bestFit="1" customWidth="1"/>
    <col min="37" max="37" width="12.42578125" bestFit="1" customWidth="1"/>
    <col min="38" max="38" width="13.140625" bestFit="1" customWidth="1"/>
    <col min="40" max="40" width="12.42578125" bestFit="1" customWidth="1"/>
    <col min="43" max="43" width="12.42578125" bestFit="1" customWidth="1"/>
  </cols>
  <sheetData>
    <row r="1" spans="1:83" ht="16.5" x14ac:dyDescent="0.25">
      <c r="A1" s="1"/>
      <c r="C1" s="16" t="s">
        <v>26</v>
      </c>
      <c r="E1" s="1"/>
      <c r="F1" s="1"/>
      <c r="G1" s="1"/>
      <c r="H1" s="1"/>
      <c r="I1" s="1"/>
      <c r="J1" s="31"/>
      <c r="K1" s="32"/>
      <c r="L1" s="27"/>
      <c r="M1" s="27"/>
      <c r="N1" s="27"/>
      <c r="O1" s="27"/>
      <c r="P1" s="27"/>
      <c r="Q1" s="1"/>
      <c r="R1" s="1"/>
      <c r="S1" s="1"/>
      <c r="T1" s="14"/>
      <c r="U1" s="1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83" ht="18" x14ac:dyDescent="0.25">
      <c r="A2" s="1"/>
      <c r="C2" s="17" t="s">
        <v>13</v>
      </c>
      <c r="D2" s="1"/>
      <c r="F2" s="7"/>
      <c r="G2" s="7"/>
      <c r="H2" s="7"/>
      <c r="I2" s="1"/>
      <c r="J2" s="33"/>
      <c r="K2" s="16"/>
      <c r="L2" s="27"/>
      <c r="M2" s="27"/>
      <c r="N2" s="27"/>
      <c r="O2" s="27"/>
      <c r="P2" s="27"/>
      <c r="Q2" s="1"/>
      <c r="R2" s="7"/>
      <c r="S2" s="7"/>
      <c r="T2" s="14"/>
      <c r="U2" s="15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83" ht="16.5" x14ac:dyDescent="0.25">
      <c r="A3" s="1"/>
      <c r="B3" s="2"/>
      <c r="C3" s="1"/>
      <c r="D3" s="1"/>
      <c r="E3" s="1"/>
      <c r="F3" s="1"/>
      <c r="G3" s="1"/>
      <c r="H3" s="1"/>
      <c r="I3" s="1"/>
      <c r="J3" s="31"/>
      <c r="K3" s="17"/>
      <c r="L3" s="34"/>
      <c r="M3" s="35"/>
      <c r="N3" s="35"/>
      <c r="O3" s="36"/>
      <c r="P3" s="34"/>
      <c r="Q3" s="1"/>
      <c r="R3" s="1"/>
      <c r="S3" s="1"/>
      <c r="T3" s="14"/>
      <c r="U3" s="15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83" x14ac:dyDescent="0.25">
      <c r="A4" s="6" t="s">
        <v>0</v>
      </c>
      <c r="B4" s="1"/>
      <c r="C4" s="1"/>
      <c r="D4" s="1"/>
      <c r="E4" s="8" t="s">
        <v>1</v>
      </c>
      <c r="F4" s="4">
        <v>1</v>
      </c>
      <c r="G4" s="6" t="s">
        <v>2</v>
      </c>
      <c r="H4" s="45"/>
      <c r="I4" s="45"/>
      <c r="L4" s="27"/>
      <c r="M4" s="27"/>
      <c r="N4" s="27"/>
      <c r="O4" s="27"/>
      <c r="P4" s="27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</row>
    <row r="5" spans="1:83" ht="15.75" x14ac:dyDescent="0.25">
      <c r="A5" s="6" t="s">
        <v>3</v>
      </c>
      <c r="B5" s="2"/>
      <c r="C5" s="1"/>
      <c r="D5" s="1"/>
      <c r="E5" s="8" t="s">
        <v>4</v>
      </c>
      <c r="F5" s="4">
        <v>1</v>
      </c>
      <c r="G5" s="6" t="s">
        <v>2</v>
      </c>
      <c r="H5" s="30"/>
      <c r="I5" s="30"/>
      <c r="L5" s="32"/>
      <c r="M5" s="34"/>
      <c r="N5" s="33"/>
      <c r="O5" s="35"/>
      <c r="P5" s="35"/>
      <c r="Q5" s="8"/>
      <c r="R5" s="1"/>
      <c r="S5" s="1"/>
      <c r="T5" s="1"/>
      <c r="U5" s="1"/>
      <c r="V5" s="1"/>
      <c r="W5" s="3" t="s">
        <v>5</v>
      </c>
      <c r="X5" s="3"/>
      <c r="Y5" s="3"/>
      <c r="Z5" s="3"/>
      <c r="AA5" s="3"/>
      <c r="AB5" s="3"/>
      <c r="AC5" s="3"/>
      <c r="AD5" s="1"/>
      <c r="AE5" s="1"/>
      <c r="AF5" s="1"/>
      <c r="AG5" s="1"/>
      <c r="AH5" s="1"/>
      <c r="AI5" s="1"/>
      <c r="AJ5" s="1"/>
      <c r="AK5" s="20"/>
      <c r="AL5" s="22"/>
      <c r="AM5" s="19"/>
      <c r="AN5" s="1"/>
      <c r="AO5" s="20"/>
      <c r="AP5" s="22"/>
      <c r="AQ5" s="19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W5" s="20"/>
      <c r="BX5" s="22"/>
      <c r="BY5" s="19"/>
      <c r="CC5" s="20"/>
      <c r="CD5" s="22"/>
      <c r="CE5" s="19"/>
    </row>
    <row r="6" spans="1:83" ht="15.75" x14ac:dyDescent="0.25">
      <c r="A6" s="1"/>
      <c r="B6" s="1"/>
      <c r="C6" s="1"/>
      <c r="D6" s="1"/>
      <c r="E6" s="1"/>
      <c r="F6" s="3"/>
      <c r="G6" s="1"/>
      <c r="H6" s="1"/>
      <c r="I6" s="1"/>
      <c r="J6" s="36"/>
      <c r="K6" s="31"/>
      <c r="L6" s="37"/>
      <c r="M6" s="38"/>
      <c r="N6" s="39"/>
      <c r="O6" s="32"/>
      <c r="P6" s="40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25"/>
      <c r="AL6" s="23"/>
      <c r="AM6" s="19"/>
      <c r="AN6" s="1"/>
      <c r="AO6" s="25"/>
      <c r="AP6" s="23"/>
      <c r="AQ6" s="19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W6" s="25"/>
      <c r="BX6" s="23"/>
      <c r="BY6" s="19"/>
      <c r="CC6" s="25"/>
      <c r="CD6" s="23"/>
      <c r="CE6" s="19"/>
    </row>
    <row r="7" spans="1:83" x14ac:dyDescent="0.25">
      <c r="A7" s="55" t="s">
        <v>13</v>
      </c>
      <c r="B7" s="1"/>
      <c r="C7" s="1"/>
      <c r="D7" s="1"/>
      <c r="E7" s="54" t="s">
        <v>20</v>
      </c>
      <c r="F7" s="12">
        <v>1</v>
      </c>
      <c r="G7" s="55" t="s">
        <v>21</v>
      </c>
      <c r="H7" s="1"/>
      <c r="I7" s="1"/>
      <c r="J7" s="32"/>
      <c r="K7" s="31"/>
      <c r="L7" s="37"/>
      <c r="M7" s="38"/>
      <c r="N7" s="39"/>
      <c r="O7" s="32"/>
      <c r="P7" s="40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24"/>
      <c r="AL7" s="23"/>
      <c r="AM7" s="21"/>
      <c r="AN7" s="1"/>
      <c r="AO7" s="24"/>
      <c r="AP7" s="23"/>
      <c r="AQ7" s="2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W7" s="24"/>
      <c r="BX7" s="23"/>
      <c r="BY7" s="21"/>
      <c r="CC7" s="24"/>
      <c r="CD7" s="23"/>
      <c r="CE7" s="21"/>
    </row>
    <row r="8" spans="1:83" ht="15.75" x14ac:dyDescent="0.25">
      <c r="A8" s="1"/>
      <c r="G8" s="1"/>
      <c r="H8" s="1"/>
      <c r="I8" s="1"/>
      <c r="J8" s="33"/>
      <c r="K8" s="31"/>
      <c r="L8" s="37"/>
      <c r="M8" s="38"/>
      <c r="N8" s="33"/>
      <c r="O8" s="33"/>
      <c r="P8" s="33"/>
      <c r="Q8" s="1"/>
      <c r="R8" s="1"/>
      <c r="S8" s="1"/>
      <c r="T8" s="1"/>
      <c r="U8" s="3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25"/>
      <c r="AL8" s="19"/>
      <c r="AM8" s="19"/>
      <c r="AN8" s="1"/>
      <c r="AO8" s="25"/>
      <c r="AP8" s="19"/>
      <c r="AQ8" s="19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W8" s="25"/>
      <c r="BX8" s="23"/>
      <c r="BY8" s="19"/>
      <c r="CC8" s="25"/>
      <c r="CD8" s="23"/>
      <c r="CE8" s="19"/>
    </row>
    <row r="9" spans="1:83" x14ac:dyDescent="0.25">
      <c r="A9" s="6" t="s">
        <v>7</v>
      </c>
      <c r="B9" s="1"/>
      <c r="C9" s="1"/>
      <c r="D9" s="1"/>
      <c r="E9" s="8" t="s">
        <v>8</v>
      </c>
      <c r="F9" s="1">
        <v>0.25</v>
      </c>
      <c r="G9" s="1"/>
      <c r="H9" s="57"/>
      <c r="I9" s="57"/>
      <c r="J9" s="33"/>
      <c r="M9" s="38"/>
      <c r="N9" s="33"/>
      <c r="O9" s="33"/>
      <c r="P9" s="33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9"/>
      <c r="AL9" s="19"/>
      <c r="AM9" s="19"/>
      <c r="AN9" s="1"/>
      <c r="AO9" s="19"/>
      <c r="AP9" s="19"/>
      <c r="AQ9" s="19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W9" s="19"/>
      <c r="BX9" s="19"/>
      <c r="BY9" s="19"/>
      <c r="CC9" s="19"/>
      <c r="CD9" s="19"/>
      <c r="CE9" s="19"/>
    </row>
    <row r="10" spans="1:83" x14ac:dyDescent="0.25">
      <c r="A10" s="1"/>
      <c r="B10" s="1"/>
      <c r="C10" s="1"/>
      <c r="D10" s="1"/>
      <c r="E10" s="1"/>
      <c r="F10" s="1"/>
      <c r="G10" s="1"/>
      <c r="H10" s="58"/>
      <c r="I10" s="58"/>
      <c r="J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9"/>
      <c r="AL10" s="19"/>
      <c r="AM10" s="19"/>
      <c r="AN10" s="1"/>
      <c r="AO10" s="19"/>
      <c r="AP10" s="19"/>
      <c r="AQ10" s="19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W10" s="19"/>
      <c r="BX10" s="19"/>
      <c r="BY10" s="19"/>
      <c r="CC10" s="19"/>
      <c r="CD10" s="19"/>
      <c r="CE10" s="19"/>
    </row>
    <row r="11" spans="1:83" x14ac:dyDescent="0.25">
      <c r="A11" s="8"/>
      <c r="B11" s="9"/>
      <c r="C11" s="23"/>
      <c r="D11" s="9"/>
      <c r="G11" s="45"/>
      <c r="H11" s="8"/>
      <c r="I11" s="8"/>
      <c r="J11" s="23"/>
      <c r="K11" s="9"/>
      <c r="L11" s="18"/>
      <c r="M11" s="18"/>
      <c r="N11" s="45"/>
      <c r="O11" s="8"/>
      <c r="P11" s="8"/>
      <c r="Q11" s="23"/>
      <c r="R11" s="9"/>
      <c r="S11" s="18"/>
      <c r="T11" s="18"/>
      <c r="U11" s="45"/>
      <c r="V11" s="8"/>
      <c r="W11" s="8"/>
      <c r="X11" s="23"/>
      <c r="Y11" s="9"/>
      <c r="Z11" s="18"/>
      <c r="AA11" s="18"/>
      <c r="AB11" s="45"/>
      <c r="AC11" s="8"/>
      <c r="AD11" s="8"/>
      <c r="AE11" s="8"/>
      <c r="AF11" s="8"/>
      <c r="AG11" s="44"/>
      <c r="AH11" s="44"/>
      <c r="AI11" s="44"/>
      <c r="AJ11" s="44"/>
      <c r="AK11" s="44"/>
      <c r="AL11" s="44"/>
      <c r="AM11" s="1"/>
      <c r="AN11" s="1"/>
      <c r="AO11" s="44"/>
      <c r="AP11" s="10"/>
      <c r="AQ11" s="1"/>
      <c r="AR11" s="44"/>
      <c r="AS11" s="1"/>
      <c r="AT11" s="1"/>
      <c r="AU11" s="1"/>
      <c r="AV11" s="1"/>
      <c r="AW11" s="1"/>
      <c r="AX11" s="1"/>
      <c r="AY11" s="1"/>
      <c r="AZ11" s="1"/>
      <c r="BA11" s="9"/>
      <c r="BB11" s="1"/>
      <c r="BC11" s="1"/>
      <c r="BD11" s="9"/>
      <c r="BE11" s="1"/>
      <c r="BF11" s="1"/>
      <c r="BG11" s="9"/>
      <c r="BH11" s="1"/>
      <c r="BI11" s="1"/>
      <c r="BJ11" s="1"/>
      <c r="BK11" s="9"/>
      <c r="BL11" s="1"/>
      <c r="BM11" s="1"/>
      <c r="BN11" s="9"/>
      <c r="BO11" s="1"/>
      <c r="BP11" s="1"/>
      <c r="BQ11" s="9"/>
      <c r="BR11" s="1"/>
      <c r="BS11" s="1"/>
      <c r="BT11" s="1"/>
    </row>
    <row r="12" spans="1:83" ht="15.75" x14ac:dyDescent="0.25">
      <c r="A12" s="8"/>
      <c r="C12" s="45" t="s">
        <v>11</v>
      </c>
      <c r="D12" s="8">
        <v>1</v>
      </c>
      <c r="E12" s="45" t="s">
        <v>9</v>
      </c>
      <c r="F12" s="8">
        <v>1</v>
      </c>
      <c r="G12" s="45" t="s">
        <v>11</v>
      </c>
      <c r="H12" s="8">
        <v>3</v>
      </c>
      <c r="I12" s="45" t="s">
        <v>9</v>
      </c>
      <c r="J12" s="8">
        <v>3</v>
      </c>
      <c r="K12" s="45" t="s">
        <v>11</v>
      </c>
      <c r="L12" s="8">
        <v>5</v>
      </c>
      <c r="M12" s="45" t="s">
        <v>9</v>
      </c>
      <c r="N12" s="8">
        <v>5</v>
      </c>
      <c r="O12" s="8"/>
      <c r="P12" s="26"/>
      <c r="Q12" s="45"/>
      <c r="R12" s="8"/>
      <c r="S12" s="46"/>
      <c r="T12" s="46"/>
      <c r="U12" s="45"/>
      <c r="V12" s="8"/>
      <c r="W12" s="26"/>
      <c r="X12" s="45"/>
      <c r="Y12" s="8"/>
      <c r="Z12" s="46"/>
      <c r="AA12" s="46"/>
      <c r="AB12" s="45"/>
      <c r="AC12" s="8"/>
      <c r="AD12" s="26"/>
      <c r="AE12" s="45"/>
      <c r="AF12" s="8"/>
      <c r="AG12" s="44"/>
      <c r="AH12" s="44"/>
      <c r="AI12" s="44"/>
      <c r="AJ12" s="44"/>
      <c r="AK12" s="44"/>
      <c r="AL12" s="44"/>
      <c r="AM12" s="1"/>
      <c r="AN12" s="1"/>
      <c r="AO12" s="44"/>
      <c r="AP12" s="10"/>
      <c r="AQ12" s="1"/>
      <c r="AR12" s="44"/>
      <c r="AS12" s="1"/>
      <c r="AT12" s="1"/>
      <c r="AU12" s="1"/>
      <c r="AV12" s="1"/>
      <c r="AW12" s="1"/>
      <c r="AX12" s="1"/>
      <c r="AY12" s="1"/>
      <c r="AZ12" s="1"/>
      <c r="BA12" s="9"/>
      <c r="BB12" s="1"/>
      <c r="BC12" s="1"/>
      <c r="BD12" s="9"/>
      <c r="BE12" s="1"/>
      <c r="BF12" s="1"/>
      <c r="BG12" s="9"/>
      <c r="BH12" s="1"/>
      <c r="BI12" s="1"/>
      <c r="BJ12" s="1"/>
      <c r="BK12" s="9"/>
      <c r="BL12" s="1"/>
      <c r="BM12" s="1"/>
      <c r="BN12" s="9"/>
      <c r="BO12" s="1"/>
      <c r="BP12" s="1"/>
      <c r="BQ12" s="9"/>
      <c r="BR12" s="1"/>
      <c r="BS12" s="1"/>
      <c r="BT12" s="1"/>
    </row>
    <row r="13" spans="1:83" ht="15.75" x14ac:dyDescent="0.25">
      <c r="A13" s="8"/>
      <c r="C13" s="45" t="s">
        <v>6</v>
      </c>
      <c r="D13" s="10">
        <f>D12*PI()/$F$4</f>
        <v>3.1415926535897931</v>
      </c>
      <c r="E13" s="26" t="s">
        <v>12</v>
      </c>
      <c r="F13" s="10">
        <f>F12*PI()/$F$5</f>
        <v>3.1415926535897931</v>
      </c>
      <c r="G13" s="45" t="s">
        <v>6</v>
      </c>
      <c r="H13" s="10">
        <f>H12*PI()/$F$4</f>
        <v>9.4247779607693793</v>
      </c>
      <c r="I13" s="26" t="s">
        <v>12</v>
      </c>
      <c r="J13" s="10">
        <f>J12*PI()/$F$5</f>
        <v>9.4247779607693793</v>
      </c>
      <c r="K13" s="45" t="s">
        <v>6</v>
      </c>
      <c r="L13" s="10">
        <f>L12*PI()/$F$4</f>
        <v>15.707963267948966</v>
      </c>
      <c r="M13" s="26" t="s">
        <v>12</v>
      </c>
      <c r="N13" s="10">
        <f>N12*PI()/$F$5</f>
        <v>15.707963267948966</v>
      </c>
      <c r="O13" s="43"/>
      <c r="P13" s="43"/>
      <c r="Q13" s="45"/>
      <c r="R13" s="10"/>
      <c r="S13" s="46"/>
      <c r="T13" s="46"/>
      <c r="U13" s="26"/>
      <c r="V13" s="43"/>
      <c r="W13" s="43"/>
      <c r="X13" s="45"/>
      <c r="Y13" s="10"/>
      <c r="Z13" s="46"/>
      <c r="AA13" s="46"/>
      <c r="AB13" s="26"/>
      <c r="AC13" s="43"/>
      <c r="AD13" s="43"/>
      <c r="AE13" s="26"/>
      <c r="AF13" s="43"/>
      <c r="AG13" s="44"/>
      <c r="AH13" s="44"/>
      <c r="AI13" s="44"/>
      <c r="AJ13" s="44"/>
      <c r="AK13" s="44"/>
      <c r="AL13" s="44"/>
      <c r="AM13" s="1"/>
      <c r="AN13" s="1"/>
      <c r="AO13" s="44"/>
      <c r="AP13" s="10"/>
      <c r="AQ13" s="1"/>
      <c r="AR13" s="44"/>
      <c r="AS13" s="1"/>
      <c r="AT13" s="1"/>
      <c r="AU13" s="1"/>
      <c r="AV13" s="1"/>
      <c r="AW13" s="1"/>
      <c r="AX13" s="1"/>
      <c r="AY13" s="1"/>
      <c r="AZ13" s="1"/>
      <c r="BA13" s="9"/>
      <c r="BB13" s="1"/>
      <c r="BC13" s="1"/>
      <c r="BD13" s="9"/>
      <c r="BE13" s="1"/>
      <c r="BF13" s="1"/>
      <c r="BG13" s="9"/>
      <c r="BH13" s="1"/>
      <c r="BI13" s="1"/>
      <c r="BJ13" s="1"/>
      <c r="BK13" s="9"/>
      <c r="BL13" s="1"/>
      <c r="BM13" s="1"/>
      <c r="BN13" s="9"/>
      <c r="BO13" s="1"/>
      <c r="BP13" s="1"/>
      <c r="BQ13" s="9"/>
      <c r="BR13" s="1"/>
      <c r="BS13" s="1"/>
      <c r="BT13" s="1"/>
    </row>
    <row r="14" spans="1:83" ht="15.75" x14ac:dyDescent="0.25">
      <c r="A14" s="8"/>
      <c r="C14" s="45"/>
      <c r="D14" s="10"/>
      <c r="E14" s="26"/>
      <c r="F14" s="10"/>
      <c r="G14" s="26"/>
      <c r="H14" s="43"/>
      <c r="J14" s="45"/>
      <c r="K14" s="10"/>
      <c r="L14" s="46"/>
      <c r="M14" s="46"/>
      <c r="N14" s="26"/>
      <c r="O14" s="43"/>
      <c r="P14" s="43"/>
      <c r="Q14" s="45"/>
      <c r="R14" s="10"/>
      <c r="S14" s="46"/>
      <c r="T14" s="46"/>
      <c r="U14" s="26"/>
      <c r="V14" s="43"/>
      <c r="W14" s="43"/>
      <c r="X14" s="45"/>
      <c r="Y14" s="10"/>
      <c r="Z14" s="46"/>
      <c r="AA14" s="46"/>
      <c r="AB14" s="26"/>
      <c r="AC14" s="43"/>
      <c r="AD14" s="43"/>
      <c r="AE14" s="26"/>
      <c r="AF14" s="43"/>
      <c r="AG14" s="44"/>
      <c r="AH14" s="44"/>
      <c r="AI14" s="44"/>
      <c r="AJ14" s="44"/>
      <c r="AK14" s="44"/>
      <c r="AL14" s="44"/>
      <c r="AM14" s="1"/>
      <c r="AN14" s="1"/>
      <c r="AO14" s="44"/>
      <c r="AP14" s="10"/>
      <c r="AQ14" s="1"/>
      <c r="AR14" s="44"/>
      <c r="AS14" s="1"/>
      <c r="AT14" s="1"/>
      <c r="AU14" s="1"/>
      <c r="AV14" s="1"/>
      <c r="AW14" s="1"/>
      <c r="AX14" s="1"/>
      <c r="AY14" s="1"/>
      <c r="AZ14" s="1"/>
      <c r="BA14" s="9"/>
      <c r="BB14" s="1"/>
      <c r="BC14" s="1"/>
      <c r="BD14" s="9"/>
      <c r="BE14" s="1"/>
      <c r="BF14" s="1"/>
      <c r="BG14" s="9"/>
      <c r="BH14" s="1"/>
      <c r="BI14" s="1"/>
      <c r="BJ14" s="1"/>
      <c r="BK14" s="9"/>
      <c r="BL14" s="1"/>
      <c r="BM14" s="1"/>
      <c r="BN14" s="9"/>
      <c r="BO14" s="1"/>
      <c r="BP14" s="1"/>
      <c r="BQ14" s="9"/>
      <c r="BR14" s="1"/>
      <c r="BS14" s="1"/>
      <c r="BT14" s="1"/>
    </row>
    <row r="15" spans="1:83" x14ac:dyDescent="0.25">
      <c r="A15" s="8"/>
      <c r="B15" s="9"/>
      <c r="G15" s="45"/>
      <c r="H15" s="43"/>
      <c r="I15" s="8"/>
      <c r="J15" s="22"/>
      <c r="K15" s="10"/>
      <c r="L15" s="46"/>
      <c r="M15" s="46"/>
      <c r="N15" s="45"/>
      <c r="O15" s="43"/>
      <c r="P15" s="8"/>
      <c r="Q15" s="22"/>
      <c r="R15" s="10"/>
      <c r="S15" s="46"/>
      <c r="T15" s="46"/>
      <c r="U15" s="45"/>
      <c r="V15" s="43"/>
      <c r="W15" s="8"/>
      <c r="X15" s="22"/>
      <c r="Y15" s="10"/>
      <c r="Z15" s="46"/>
      <c r="AA15" s="46"/>
      <c r="AB15" s="45"/>
      <c r="AC15" s="43"/>
      <c r="AD15" s="8"/>
      <c r="AE15" s="45"/>
      <c r="AF15" s="43"/>
      <c r="AG15" s="44"/>
      <c r="AH15" s="44"/>
      <c r="AI15" s="44"/>
      <c r="AJ15" s="44"/>
      <c r="AK15" s="44"/>
      <c r="AL15" s="44"/>
      <c r="AM15" s="1"/>
      <c r="AN15" s="1"/>
      <c r="AO15" s="44"/>
      <c r="AP15" s="10"/>
      <c r="AQ15" s="1"/>
      <c r="AR15" s="44"/>
      <c r="AS15" s="1"/>
      <c r="AT15" s="1"/>
      <c r="AU15" s="1"/>
      <c r="AV15" s="1"/>
      <c r="AW15" s="1"/>
      <c r="AX15" s="1"/>
      <c r="AY15" s="1"/>
      <c r="AZ15" s="1"/>
      <c r="BA15" s="9"/>
      <c r="BB15" s="1"/>
      <c r="BC15" s="1"/>
      <c r="BD15" s="9"/>
      <c r="BE15" s="1"/>
      <c r="BF15" s="1"/>
      <c r="BG15" s="9"/>
      <c r="BH15" s="1"/>
      <c r="BI15" s="1"/>
      <c r="BJ15" s="1"/>
      <c r="BK15" s="9"/>
      <c r="BL15" s="1"/>
      <c r="BM15" s="1"/>
      <c r="BN15" s="9"/>
      <c r="BO15" s="1"/>
      <c r="BP15" s="1"/>
      <c r="BQ15" s="9"/>
      <c r="BR15" s="1"/>
      <c r="BS15" s="1"/>
      <c r="BT15" s="1"/>
    </row>
    <row r="16" spans="1:83" x14ac:dyDescent="0.25">
      <c r="A16" s="54"/>
      <c r="B16" s="67"/>
      <c r="C16" s="45" t="s">
        <v>14</v>
      </c>
      <c r="D16" s="45" t="s">
        <v>15</v>
      </c>
      <c r="E16" s="45" t="s">
        <v>16</v>
      </c>
      <c r="F16" s="45" t="s">
        <v>17</v>
      </c>
      <c r="G16" s="45" t="s">
        <v>22</v>
      </c>
      <c r="H16" s="45" t="s">
        <v>23</v>
      </c>
      <c r="I16" s="45" t="s">
        <v>24</v>
      </c>
      <c r="J16" s="45" t="s">
        <v>25</v>
      </c>
      <c r="K16" s="45" t="s">
        <v>33</v>
      </c>
      <c r="L16" s="45" t="s">
        <v>34</v>
      </c>
      <c r="M16" s="45" t="s">
        <v>35</v>
      </c>
      <c r="N16" s="45" t="s">
        <v>36</v>
      </c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L16" s="1"/>
      <c r="AM16" s="1"/>
      <c r="AN16" s="1"/>
      <c r="AO16" s="10"/>
      <c r="AP16" s="10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9"/>
      <c r="BB16" s="1"/>
      <c r="BC16" s="1"/>
      <c r="BD16" s="9"/>
      <c r="BE16" s="1"/>
      <c r="BF16" s="1"/>
      <c r="BG16" s="9"/>
      <c r="BH16" s="1"/>
      <c r="BI16" s="1"/>
      <c r="BJ16" s="1"/>
      <c r="BK16" s="9"/>
      <c r="BL16" s="1"/>
      <c r="BM16" s="1"/>
      <c r="BN16" s="9"/>
      <c r="BO16" s="1"/>
      <c r="BP16" s="1"/>
      <c r="BQ16" s="9"/>
      <c r="BR16" s="1"/>
      <c r="BS16" s="1"/>
      <c r="BT16" s="1"/>
    </row>
    <row r="17" spans="1:72" s="48" customFormat="1" x14ac:dyDescent="0.25">
      <c r="A17" s="54" t="s">
        <v>27</v>
      </c>
      <c r="B17" s="54">
        <v>1</v>
      </c>
      <c r="C17" s="56">
        <f>-D13*D13*D13*(F9-1)*1*SIN(D13*F4/2)</f>
        <v>23.254707510224861</v>
      </c>
      <c r="D17" s="56">
        <f>-D13*D13*D13*((2*F9-4)*1+0)*SIN(D13*F4/2)</f>
        <v>108.52196838104936</v>
      </c>
      <c r="E17" s="56">
        <f>-F13*F13*F13*(F9-1)*SINH(F13*F4/2)*1</f>
        <v>53.516032866757676</v>
      </c>
      <c r="F17" s="56">
        <f>-F13*F13*F13*((1+F9)*SINH(F13*F4/2)+(F9-1)*F13*F4/2*COSH(F13*F4/2))*1</f>
        <v>2.4629099567980828</v>
      </c>
      <c r="G17" s="59">
        <f>-H13*H13*H13*(F9-1)*1*SIN(H13*F4/2)</f>
        <v>-627.8771027760713</v>
      </c>
      <c r="H17" s="56">
        <f>-H13*H13*H13*((2*F9-4)*1+0)*SIN(H13*F4/2)</f>
        <v>-2930.0931462883327</v>
      </c>
      <c r="I17" s="56">
        <f>-J13*J13*J13*(F9-1)*SINH(J13*F4/2)*1</f>
        <v>34944.121921469821</v>
      </c>
      <c r="J17" s="56">
        <f>-J13*J13*J13*((1+F9)*SINH(J13*F4/2)+(F9-1)*J13*F4/2*COSH(J13*F4/2))*1</f>
        <v>106456.67164121944</v>
      </c>
      <c r="K17" s="56">
        <f>-L13*L13*L13*(F9-1)*1*SIN(L13*F4/2)</f>
        <v>2906.838438778108</v>
      </c>
      <c r="L17" s="56">
        <f>-L13*L13*L13*((2*F9-4)*1+0)*SIN(L13*F4/2)</f>
        <v>13565.24604763117</v>
      </c>
      <c r="M17" s="68">
        <f>-N13*N13*N13*(F9-1)*SINH(N13*F4/2)*1</f>
        <v>3743964.464112076</v>
      </c>
      <c r="N17" s="68">
        <f>-N13*N13*N13*((1+F9)*SINH(N13*F4/2)+(F9-1)*N13*F4/2*COSH(N13*F4/2))*1</f>
        <v>23165096.228647642</v>
      </c>
      <c r="O17" s="56">
        <f>F7*F4/2</f>
        <v>0.5</v>
      </c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L17" s="33"/>
      <c r="AM17" s="33"/>
      <c r="AN17" s="33"/>
      <c r="AO17" s="27"/>
      <c r="AP17" s="27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2"/>
      <c r="BB17" s="33"/>
      <c r="BC17" s="33"/>
      <c r="BD17" s="32"/>
      <c r="BE17" s="33"/>
      <c r="BF17" s="33"/>
      <c r="BG17" s="32"/>
      <c r="BH17" s="33"/>
      <c r="BI17" s="33"/>
      <c r="BJ17" s="33"/>
      <c r="BK17" s="32"/>
      <c r="BL17" s="33"/>
      <c r="BM17" s="33"/>
      <c r="BN17" s="32"/>
      <c r="BO17" s="33"/>
      <c r="BP17" s="33"/>
      <c r="BQ17" s="32"/>
      <c r="BR17" s="33"/>
      <c r="BS17" s="33"/>
      <c r="BT17" s="33"/>
    </row>
    <row r="18" spans="1:72" s="62" customFormat="1" x14ac:dyDescent="0.25">
      <c r="A18" s="54" t="s">
        <v>18</v>
      </c>
      <c r="B18" s="54">
        <v>2</v>
      </c>
      <c r="C18" s="56">
        <v>0</v>
      </c>
      <c r="D18" s="56">
        <v>0</v>
      </c>
      <c r="E18" s="56">
        <f>-F13*F13*(1-F9)*COSH(F13*F4/2)*1</f>
        <v>-18.573449217061693</v>
      </c>
      <c r="F18" s="56">
        <f>-F13*F13*(2*COSH(F13*F4/2)+(1-F9)*F13*F4/2*SINH(F13*F4/2))*1</f>
        <v>-76.287214345543347</v>
      </c>
      <c r="G18" s="56">
        <v>0</v>
      </c>
      <c r="H18" s="56">
        <v>0</v>
      </c>
      <c r="I18" s="56">
        <f>-J13*J13*(1-F9)*COSH(J13*F4/2)*1</f>
        <v>-3708.2849558565608</v>
      </c>
      <c r="J18" s="56">
        <f>-J13*J13*(2*COSH(J13*F4/2)+(1-F9)*J13*F4/2*SINH(J13*F4/2))*1</f>
        <v>-27360.820843019075</v>
      </c>
      <c r="K18" s="56">
        <v>0</v>
      </c>
      <c r="L18" s="56">
        <v>0</v>
      </c>
      <c r="M18" s="68">
        <f>-N13*N13*(1-F9)*COSH(N13*F4/2)*1</f>
        <v>-238348.25232851025</v>
      </c>
      <c r="N18" s="68">
        <f>-N13*N13*(2*COSH(N13*F4/2)+(1-F9)*N13*F4/2*SINH(N13*F4/2))*1</f>
        <v>-2507577.5715987324</v>
      </c>
      <c r="O18" s="56">
        <v>0</v>
      </c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L18" s="63"/>
      <c r="AM18" s="63"/>
      <c r="AN18" s="63"/>
      <c r="AO18" s="64"/>
      <c r="AP18" s="64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5"/>
      <c r="BB18" s="63"/>
      <c r="BC18" s="63"/>
      <c r="BD18" s="65"/>
      <c r="BE18" s="63"/>
      <c r="BF18" s="63"/>
      <c r="BG18" s="65"/>
      <c r="BH18" s="63"/>
      <c r="BI18" s="63"/>
      <c r="BJ18" s="63"/>
      <c r="BK18" s="65"/>
      <c r="BL18" s="63"/>
      <c r="BM18" s="63"/>
      <c r="BN18" s="65"/>
      <c r="BO18" s="63"/>
      <c r="BP18" s="63"/>
      <c r="BQ18" s="65"/>
      <c r="BR18" s="63"/>
      <c r="BS18" s="63"/>
      <c r="BT18" s="63"/>
    </row>
    <row r="19" spans="1:72" s="48" customFormat="1" x14ac:dyDescent="0.25">
      <c r="A19" s="54" t="s">
        <v>41</v>
      </c>
      <c r="B19" s="54">
        <v>3</v>
      </c>
      <c r="C19" s="56">
        <f>-D13*D13*D13*(F9-1)*COSH(D13*F5/6)*SIN(D13*F4/2)</f>
        <v>26.515908648582212</v>
      </c>
      <c r="D19" s="56">
        <f>-D13*D13*D13*((2*F9-4)*COSH(D13*F5/6)+(F9-1)*D13*F5/6*SINH(D13*F5/6))*SIN(D13*F4/2)</f>
        <v>130.41164564062382</v>
      </c>
      <c r="E19" s="56">
        <f>-F13*F13*F13*(F9-1)*SINH(F13*F4/2)*COS(F13*F5/6)</f>
        <v>46.346243972375106</v>
      </c>
      <c r="F19" s="56">
        <f>-F13*F13*F13*((1+F9)*SINH(F13*F4/2)+(F9-1)*F13*F4/2*COSH(F13*F4/2))*COS(F13*F5/6)</f>
        <v>2.1329425898207743</v>
      </c>
      <c r="G19" s="56">
        <f>-H13*H13*H13*(F9-1)*COSH(H13*F5/6)*SIN(H13*F4/2)</f>
        <v>-1575.4557135278908</v>
      </c>
      <c r="H19" s="56">
        <f>-H13*H13*H13*((2*F9-4)*COSH(H13*F5/6)+(F9-1)*H13*F5/6*SINH(H13*F5/6))*SIN(H13*F4/2)</f>
        <v>-9621.82193512708</v>
      </c>
      <c r="I19" s="56">
        <f>-J13*J13*J13*(F9-1)*SINH(J13*F4/2)*COS(J13*F5/6)</f>
        <v>2.1405868490113593E-12</v>
      </c>
      <c r="J19" s="56">
        <f>-J13*J13*J13*((1+F9)*SINH(J13*F4/2)+(F9-1)*J13*F4/2*COSH(J13*F4/2))*COS(J13*F5/6)</f>
        <v>6.5212613387977151E-12</v>
      </c>
      <c r="K19" s="56">
        <f>-L13*L13*L13*(F9-1)*COSH(L13*F5/6)*SIN(L13*F4/2)</f>
        <v>20029.780615694071</v>
      </c>
      <c r="L19" s="56">
        <f>-L13*L13*L13*((2*F9-4)*COSH(L13*F5/6)+(F9-1)*L13*F5/6*SINH(L13*F5/6))*SIN(L13*F4/2)</f>
        <v>145355.00399828056</v>
      </c>
      <c r="M19" s="68">
        <f>-N13*N13*N13*(F9-1)*SINH(N13*F4/2)*COS(N13*F5/6)</f>
        <v>-3242368.3367872504</v>
      </c>
      <c r="N19" s="68">
        <f>-N13*N13*N13*((1+F9)*SINH(N13*F4/2)+(F9-1)*N13*F4/2*COSH(N13*F4/2))*COS(N13*F5/6)</f>
        <v>-20061561.815119952</v>
      </c>
      <c r="O19" s="56">
        <f>F7*F4/2</f>
        <v>0.5</v>
      </c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L19" s="33"/>
      <c r="AM19" s="33"/>
      <c r="AN19" s="33"/>
      <c r="AO19" s="27"/>
      <c r="AP19" s="27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2"/>
      <c r="BB19" s="33"/>
      <c r="BC19" s="33"/>
      <c r="BD19" s="32"/>
      <c r="BE19" s="33"/>
      <c r="BF19" s="33"/>
      <c r="BG19" s="32"/>
      <c r="BH19" s="33"/>
      <c r="BI19" s="33"/>
      <c r="BJ19" s="33"/>
      <c r="BK19" s="32"/>
      <c r="BL19" s="33"/>
      <c r="BM19" s="33"/>
      <c r="BN19" s="32"/>
      <c r="BO19" s="33"/>
      <c r="BP19" s="33"/>
      <c r="BQ19" s="32"/>
      <c r="BR19" s="33"/>
      <c r="BS19" s="33"/>
      <c r="BT19" s="33"/>
    </row>
    <row r="20" spans="1:72" s="62" customFormat="1" x14ac:dyDescent="0.25">
      <c r="A20" s="54" t="s">
        <v>37</v>
      </c>
      <c r="B20" s="54">
        <v>4</v>
      </c>
      <c r="C20" s="56">
        <v>0</v>
      </c>
      <c r="D20" s="56">
        <v>0</v>
      </c>
      <c r="E20" s="56">
        <f>-F13*F13*(1-F9)*COSH(F13*F4/2)*COS(F13*F5/6)</f>
        <v>-16.085078857875619</v>
      </c>
      <c r="F20" s="56">
        <f>-F13*F13*(2*COSH(F13*F4/2)+(1-F9)*F13*F4/2*SINH(F13*F4/2))*COS(F13*F5/6)</f>
        <v>-66.066665607189208</v>
      </c>
      <c r="G20" s="56">
        <v>0</v>
      </c>
      <c r="H20" s="56">
        <v>0</v>
      </c>
      <c r="I20" s="56">
        <f>-J13*J13*(1-F9)*COSH(J13*F4/2)*COS(J13*F5/6)</f>
        <v>-2.2715997920142729E-13</v>
      </c>
      <c r="J20" s="56">
        <f>-J13*J13*(2*COSH(J13*F4/2)+(1-F9)*J13*F4/2*SINH(J13*F4/2))*COS(J13*F5/6)</f>
        <v>-1.6760533690428193E-12</v>
      </c>
      <c r="K20" s="56">
        <v>0</v>
      </c>
      <c r="L20" s="56">
        <v>0</v>
      </c>
      <c r="M20" s="68">
        <f>-N13*N13*(1-F9)*COSH(N13*F4/2)*COS(N13*F5/6)</f>
        <v>206415.64146411337</v>
      </c>
      <c r="N20" s="68">
        <f>-N13*N13*(2*COSH(N13*F4/2)+(1-F9)*N13*F4/2*SINH(N13*F4/2))*COS(N13*F5/6)</f>
        <v>2171625.8789645946</v>
      </c>
      <c r="O20" s="56">
        <v>0</v>
      </c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L20" s="63"/>
      <c r="AM20" s="63"/>
      <c r="AN20" s="63"/>
      <c r="AO20" s="64"/>
      <c r="AP20" s="64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5"/>
      <c r="BB20" s="63"/>
      <c r="BC20" s="63"/>
      <c r="BD20" s="65"/>
      <c r="BE20" s="63"/>
      <c r="BF20" s="63"/>
      <c r="BG20" s="65"/>
      <c r="BH20" s="63"/>
      <c r="BI20" s="63"/>
      <c r="BJ20" s="63"/>
      <c r="BK20" s="65"/>
      <c r="BL20" s="63"/>
      <c r="BM20" s="63"/>
      <c r="BN20" s="65"/>
      <c r="BO20" s="63"/>
      <c r="BP20" s="63"/>
      <c r="BQ20" s="65"/>
      <c r="BR20" s="63"/>
      <c r="BS20" s="63"/>
      <c r="BT20" s="63"/>
    </row>
    <row r="21" spans="1:72" s="48" customFormat="1" x14ac:dyDescent="0.25">
      <c r="A21" s="54" t="s">
        <v>42</v>
      </c>
      <c r="B21" s="54">
        <v>5</v>
      </c>
      <c r="C21" s="56">
        <f>-D13*D13*D13*(F9-1)*COSH(D13*F5/3)*SIN(D13*F4/2)</f>
        <v>37.214202808325823</v>
      </c>
      <c r="D21" s="56">
        <f>-D13*D13*D13*((2*F9-4)*COSH(D13*F5/3)+(F9-1)*D13*F5/3*SINH(D13*F5/3))*SIN(D13*F4/2)</f>
        <v>204.09120696203041</v>
      </c>
      <c r="E21" s="56">
        <f>-F13*F13*F13*(F9-1)*SINH(F13*F4/2)*COS(F13*F5/3)</f>
        <v>26.758016433378845</v>
      </c>
      <c r="F21" s="56">
        <f>-F13*F13*F13*((1+F9)*SINH(F13*F4/2)+(F9-1)*F13*F4/2*COSH(F13*F4/2))*COS(F13*F5/3)</f>
        <v>1.2314549783990416</v>
      </c>
      <c r="G21" s="56">
        <f>-H13*H13*H13*(F9-1)*COSH(H13*F5/3)*SIN(H13*F4/2)</f>
        <v>-7278.3220381500405</v>
      </c>
      <c r="H21" s="56">
        <f>-H13*H13*H13*((2*F9-4)*COSH(H13*F5/3)+(F9-1)*H13*F5/3*SINH(H13*F5/3))*SIN(H13*F4/2)</f>
        <v>-56745.784963126694</v>
      </c>
      <c r="I21" s="56">
        <f>-J13*J13*J13*(F9-1)*SINH(J13*F4/2)*COS(J13*F5/3)</f>
        <v>-34944.121921469821</v>
      </c>
      <c r="J21" s="56">
        <f>-J13*J13*J13*((1+F9)*SINH(J13*F4/2)+(F9-1)*J13*F4/2*COSH(J13*F4/2))*COS(J13*F5/3)</f>
        <v>-106456.67164121944</v>
      </c>
      <c r="K21" s="68">
        <f>-L13*L13*L13*(F9-1)*COSH(L13*F5/3)*SIN(L13*F4/2)</f>
        <v>273126.46713528427</v>
      </c>
      <c r="L21" s="68">
        <f>-L13*L13*L13*((2*F9-4)*COSH(L13*F5/3)+(F9-1)*L13*F5/3*SINH(L13*F5/3))*SIN(L13*F4/2)</f>
        <v>2704596.0225861217</v>
      </c>
      <c r="M21" s="68">
        <f>-N13*N13*N13*(F9-1)*SINH(N13*F4/2)*COS(N13*F5/3)</f>
        <v>1871982.2320560385</v>
      </c>
      <c r="N21" s="68">
        <f>-N13*N13*N13*((1+F9)*SINH(N13*F4/2)+(F9-1)*N13*F4/2*COSH(N13*F4/2))*COS(N13*F5/3)</f>
        <v>11582548.114323823</v>
      </c>
      <c r="O21" s="56">
        <f>F7*F4/2</f>
        <v>0.5</v>
      </c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L21" s="33"/>
      <c r="AM21" s="33"/>
      <c r="AN21" s="33"/>
      <c r="AO21" s="27"/>
      <c r="AP21" s="27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2"/>
      <c r="BB21" s="33"/>
      <c r="BC21" s="33"/>
      <c r="BD21" s="32"/>
      <c r="BE21" s="33"/>
      <c r="BF21" s="33"/>
      <c r="BG21" s="32"/>
      <c r="BH21" s="33"/>
      <c r="BI21" s="33"/>
      <c r="BJ21" s="33"/>
      <c r="BK21" s="32"/>
      <c r="BL21" s="33"/>
      <c r="BM21" s="33"/>
      <c r="BN21" s="32"/>
      <c r="BO21" s="33"/>
      <c r="BP21" s="33"/>
      <c r="BQ21" s="32"/>
      <c r="BR21" s="33"/>
      <c r="BS21" s="33"/>
      <c r="BT21" s="33"/>
    </row>
    <row r="22" spans="1:72" s="62" customFormat="1" x14ac:dyDescent="0.25">
      <c r="A22" s="54" t="s">
        <v>38</v>
      </c>
      <c r="B22" s="54">
        <v>6</v>
      </c>
      <c r="C22" s="56">
        <v>0</v>
      </c>
      <c r="D22" s="56">
        <v>0</v>
      </c>
      <c r="E22" s="56">
        <f>-F13*F13*(1-F9)*COSH(F13*F4/2)*COS(F13*F5/3)</f>
        <v>-9.2867246085308484</v>
      </c>
      <c r="F22" s="56">
        <f>-F13*F13*(2*COSH(F13*F4/2)+(1-F9)*F13*F4/2*SINH(F13*F4/2))*COS(F13*F5/3)</f>
        <v>-38.143607172771681</v>
      </c>
      <c r="G22" s="56">
        <v>0</v>
      </c>
      <c r="H22" s="56">
        <v>0</v>
      </c>
      <c r="I22" s="56">
        <f>-J13*J13*(1-F9)*COSH(J13*F4/2)*COS(J13*F5/3)</f>
        <v>3708.2849558565608</v>
      </c>
      <c r="J22" s="56">
        <f>-J13*J13*(2*COSH(J13*F4/2)+(1-F9)*J13*F4/2*SINH(J13*F4/2))*COS(J13*F5/3)</f>
        <v>27360.820843019075</v>
      </c>
      <c r="K22" s="56">
        <v>0</v>
      </c>
      <c r="L22" s="56">
        <v>0</v>
      </c>
      <c r="M22" s="56">
        <f>-N13*N13*(1-F9)*COSH(N13*F4/2)*COS(N13*F5/3)</f>
        <v>-119174.12616425515</v>
      </c>
      <c r="N22" s="56">
        <f>-N13*N13*(2*COSH(N13*F4/2)+(1-F9)*N13*F4/2*SINH(N13*F4/2))*COS(N13*F5/3)</f>
        <v>-1253788.7857993664</v>
      </c>
      <c r="O22" s="56">
        <v>0</v>
      </c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L22" s="63"/>
      <c r="AM22" s="63"/>
      <c r="AN22" s="63"/>
      <c r="AO22" s="64"/>
      <c r="AP22" s="64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5"/>
      <c r="BB22" s="63"/>
      <c r="BC22" s="63"/>
      <c r="BD22" s="65"/>
      <c r="BE22" s="63"/>
      <c r="BF22" s="63"/>
      <c r="BG22" s="65"/>
      <c r="BH22" s="63"/>
      <c r="BI22" s="63"/>
      <c r="BJ22" s="63"/>
      <c r="BK22" s="65"/>
      <c r="BL22" s="63"/>
      <c r="BM22" s="63"/>
      <c r="BN22" s="65"/>
      <c r="BO22" s="63"/>
      <c r="BP22" s="63"/>
      <c r="BQ22" s="65"/>
      <c r="BR22" s="63"/>
      <c r="BS22" s="63"/>
      <c r="BT22" s="63"/>
    </row>
    <row r="23" spans="1:72" s="48" customFormat="1" x14ac:dyDescent="0.25">
      <c r="A23" s="54" t="s">
        <v>28</v>
      </c>
      <c r="B23" s="54">
        <v>7</v>
      </c>
      <c r="C23" s="56">
        <f>-D13*D13*D13*(F9-1)*SINH(D13*F5/2)*1</f>
        <v>53.516032866757676</v>
      </c>
      <c r="D23" s="56">
        <f>-D13*D13*D13*((F9+1)*SINH(D13*F5/2)+(F9-1)*D13*F5/2*COSH(D13*F5/2))*1</f>
        <v>2.4629099567980828</v>
      </c>
      <c r="E23" s="56">
        <f>-F13*F13*F13*(F9-1)*1*SIN(F13*F5/2)</f>
        <v>23.254707510224861</v>
      </c>
      <c r="F23" s="56">
        <f>-F13*F13*F13*((2*F9-4)*1+0)*SIN(F13*F5/2)</f>
        <v>108.52196838104936</v>
      </c>
      <c r="G23" s="69">
        <f>-H13*H13*H13*(F9-1)*SINH(H13*F5/2)*1</f>
        <v>34944.121921469821</v>
      </c>
      <c r="H23" s="68">
        <f>-H13*H13*H13*((F9+1)*SINH(H13*F5/2)+(F9-1)*H13*F5/2*COSH(H13*F5/2))*1</f>
        <v>106456.67164121944</v>
      </c>
      <c r="I23" s="68">
        <f>-J13*J13*J13*(F9-1)*1*SIN(J13*F5/2)</f>
        <v>-627.8771027760713</v>
      </c>
      <c r="J23" s="68">
        <f>-J13*J13*J13*((2*F9-4)*1+0)*SIN(J13*F5/2)</f>
        <v>-2930.0931462883327</v>
      </c>
      <c r="K23" s="68">
        <f>-L13*L13*L13*(F9-1)*SINH(L13*F5/2)*1</f>
        <v>3743964.464112076</v>
      </c>
      <c r="L23" s="68">
        <f>-L13*L13*L13*((F9+1)*SINH(L13*F5/2)+(F9-1)*L13*F5/2*COSH(L13*F5/2))*1</f>
        <v>23165096.228647642</v>
      </c>
      <c r="M23" s="68">
        <f>-N13*N13*N13*(F9-1)*1*SIN(N13*F5/2)</f>
        <v>2906.838438778108</v>
      </c>
      <c r="N23" s="68">
        <f>-N13*N13*N13*((2*F9-4)*1+0)*SIN(N13*F5/2)</f>
        <v>13565.24604763117</v>
      </c>
      <c r="O23" s="56">
        <v>0</v>
      </c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L23" s="33"/>
      <c r="AM23" s="33"/>
      <c r="AN23" s="33"/>
      <c r="AO23" s="27"/>
      <c r="AP23" s="27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2"/>
      <c r="BB23" s="33"/>
      <c r="BC23" s="33"/>
      <c r="BD23" s="32"/>
      <c r="BE23" s="33"/>
      <c r="BF23" s="33"/>
      <c r="BG23" s="32"/>
      <c r="BH23" s="33"/>
      <c r="BI23" s="33"/>
      <c r="BJ23" s="33"/>
      <c r="BK23" s="32"/>
      <c r="BL23" s="33"/>
      <c r="BM23" s="33"/>
      <c r="BN23" s="32"/>
      <c r="BO23" s="33"/>
      <c r="BP23" s="33"/>
      <c r="BQ23" s="32"/>
      <c r="BR23" s="33"/>
      <c r="BS23" s="33"/>
      <c r="BT23" s="33"/>
    </row>
    <row r="24" spans="1:72" s="62" customFormat="1" x14ac:dyDescent="0.25">
      <c r="A24" s="54" t="s">
        <v>19</v>
      </c>
      <c r="B24" s="54">
        <v>8</v>
      </c>
      <c r="C24" s="56">
        <f>-D13*D13*(1-F9)*COSH(D13*F5/2)*1</f>
        <v>-18.573449217061693</v>
      </c>
      <c r="D24" s="56">
        <f>-D13*D13*(2*COSH(D13*F5/2)+(1-F9)*D13*F5/2*SINH(D13*F5/2))*1</f>
        <v>-76.287214345543347</v>
      </c>
      <c r="E24" s="56">
        <v>0</v>
      </c>
      <c r="F24" s="56">
        <v>0</v>
      </c>
      <c r="G24" s="59">
        <f>-H13*H13*(1-F9)*COSH(H13*F5/2)*1</f>
        <v>-3708.2849558565608</v>
      </c>
      <c r="H24" s="56">
        <f>-H13*H13*(2*COSH(H13*F5/2)+(1-F9)*H13*F5/2*SINH(H13*F5/2))*1</f>
        <v>-27360.820843019075</v>
      </c>
      <c r="I24" s="56">
        <v>0</v>
      </c>
      <c r="J24" s="56">
        <v>0</v>
      </c>
      <c r="K24" s="68">
        <f>-L13*L13*(1-F9)*COSH(L13*F5/2)*1</f>
        <v>-238348.25232851025</v>
      </c>
      <c r="L24" s="68">
        <f>-L13*L13*(2*COSH(L13*F5/2)+(1-F9)*L13*F5/2*SINH(L13*F5/2))*1</f>
        <v>-2507577.5715987324</v>
      </c>
      <c r="M24" s="56">
        <v>0</v>
      </c>
      <c r="N24" s="56">
        <v>0</v>
      </c>
      <c r="O24" s="56">
        <f>-F9*F7*F4*F4/8</f>
        <v>-3.125E-2</v>
      </c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L24" s="63"/>
      <c r="AM24" s="63"/>
      <c r="AN24" s="63"/>
      <c r="AO24" s="64"/>
      <c r="AP24" s="64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5"/>
      <c r="BB24" s="63"/>
      <c r="BC24" s="63"/>
      <c r="BD24" s="65"/>
      <c r="BE24" s="63"/>
      <c r="BF24" s="63"/>
      <c r="BG24" s="65"/>
      <c r="BH24" s="63"/>
      <c r="BI24" s="63"/>
      <c r="BJ24" s="63"/>
      <c r="BK24" s="65"/>
      <c r="BL24" s="63"/>
      <c r="BM24" s="63"/>
      <c r="BN24" s="65"/>
      <c r="BO24" s="63"/>
      <c r="BP24" s="63"/>
      <c r="BQ24" s="65"/>
      <c r="BR24" s="63"/>
      <c r="BS24" s="63"/>
      <c r="BT24" s="63"/>
    </row>
    <row r="25" spans="1:72" s="48" customFormat="1" x14ac:dyDescent="0.25">
      <c r="A25" s="54" t="s">
        <v>43</v>
      </c>
      <c r="B25" s="54">
        <v>9</v>
      </c>
      <c r="C25" s="56">
        <f>-D13*D13*D13*(F9-1)*SINH(D13*F5/2)*COS(D13*F4/6)</f>
        <v>46.346243972375106</v>
      </c>
      <c r="D25" s="56">
        <f>-D13*D13*D13*((F9+1)*SINH(D13*F5/2)+(F9-1)*D13*F5/2*COSH(D13*F5/2))*COS(D13*F4/6)</f>
        <v>2.1329425898207743</v>
      </c>
      <c r="E25" s="56">
        <f>-F13*F13*F13*(F9-1)*COSH(F13*F4/6)*SIN(F13*F5/2)</f>
        <v>26.515908648582212</v>
      </c>
      <c r="F25" s="56">
        <f>-F13*F13*F13*((2*F9-4)*COSH(F13*F4/6)+(F9-1)*F13*F4/6*SINH(F13*F4/6))*SIN(F13*F5/2)</f>
        <v>130.41164564062382</v>
      </c>
      <c r="G25" s="56">
        <f>-H13*H13*H13*(F9-1)*SINH(H13*F5/2)*COS(H13*F4/6)</f>
        <v>2.1405868490113593E-12</v>
      </c>
      <c r="H25" s="56">
        <f>-H13*H13*H13*((F9+1)*SINH(H13*F5/2)+(F9-1)*H13*F5/2*COSH(H13*F5/2))*COS(H13*F4/6)</f>
        <v>6.5212613387977151E-12</v>
      </c>
      <c r="I25" s="68">
        <f>-J13*J13*J13*(F9-1)*COSH(J13*F4/6)*SIN(J13*F5/2)</f>
        <v>-1575.4557135278908</v>
      </c>
      <c r="J25" s="68">
        <f>-J13*J13*J13*((2*F9-4)*COSH(J13*F4/6)+(F9-1)*J13*F4/6*SINH(J13*F4/6))*SIN(J13*F5/2)</f>
        <v>-9621.82193512708</v>
      </c>
      <c r="K25" s="68">
        <f>-L13*L13*L13*(F9-1)*SINH(L13*F5/2)*COS(L13*F4/6)</f>
        <v>-3242368.3367872504</v>
      </c>
      <c r="L25" s="68">
        <f>-L13*L13*L13*((F9+1)*SINH(L13*F5/2)+(F9-1)*L13*F5/2*COSH(L13*F5/2))*COS(L13*F4/6)</f>
        <v>-20061561.815119952</v>
      </c>
      <c r="M25" s="68">
        <f>-N13*N13*N13*(F9-1)*COSH(N13*F4/6)*SIN(N13*F5/2)</f>
        <v>20029.780615694071</v>
      </c>
      <c r="N25" s="68">
        <f>-N13*N13*N13*((2*F9-4)*COSH(N13*F4/6)+(F9-1)*N13*F4/6*SINH(N13*F4/6))*SIN(N13*F5/2)</f>
        <v>145355.00399828056</v>
      </c>
      <c r="O25" s="56">
        <v>0</v>
      </c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L25" s="33"/>
      <c r="AM25" s="33"/>
      <c r="AN25" s="33"/>
      <c r="AO25" s="27"/>
      <c r="AP25" s="27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2"/>
      <c r="BB25" s="33"/>
      <c r="BC25" s="33"/>
      <c r="BD25" s="32"/>
      <c r="BE25" s="33"/>
      <c r="BF25" s="33"/>
      <c r="BG25" s="32"/>
      <c r="BH25" s="33"/>
      <c r="BI25" s="33"/>
      <c r="BJ25" s="33"/>
      <c r="BK25" s="32"/>
      <c r="BL25" s="33"/>
      <c r="BM25" s="33"/>
      <c r="BN25" s="32"/>
      <c r="BO25" s="33"/>
      <c r="BP25" s="33"/>
      <c r="BQ25" s="32"/>
      <c r="BR25" s="33"/>
      <c r="BS25" s="33"/>
      <c r="BT25" s="33"/>
    </row>
    <row r="26" spans="1:72" s="62" customFormat="1" x14ac:dyDescent="0.25">
      <c r="A26" s="54" t="s">
        <v>39</v>
      </c>
      <c r="B26" s="54">
        <v>10</v>
      </c>
      <c r="C26" s="56">
        <f>-D13*D13*(1-F9)*COSH(D13*F5/2)*COS(D13*F4/6)</f>
        <v>-16.085078857875619</v>
      </c>
      <c r="D26" s="56">
        <f>-D13*D13*(2*COSH(D13*F5/2)+(1-F9)*D13*F5/2*SINH(D13*F5/2))*COS(D13*F4/6)</f>
        <v>-66.066665607189208</v>
      </c>
      <c r="E26" s="56">
        <v>0</v>
      </c>
      <c r="F26" s="56">
        <v>0</v>
      </c>
      <c r="G26" s="56">
        <f>-H13*H13*(1-F9)*COSH(H13*F5/2)*COS(H13*F4/6)</f>
        <v>-2.2715997920142729E-13</v>
      </c>
      <c r="H26" s="56">
        <f>-H13*H13*(2*COSH(H13*F5/2)+(1-F9)*H13*F5/2*SINH(H13*F5/2))*COS(H13*F4/6)</f>
        <v>-1.6760533690428193E-12</v>
      </c>
      <c r="I26" s="56">
        <v>0</v>
      </c>
      <c r="J26" s="56">
        <v>0</v>
      </c>
      <c r="K26" s="68">
        <f>-L13*L13*(1-F9)*COSH(L13*F5/2)*COS(L13*F4/6)</f>
        <v>206415.64146411337</v>
      </c>
      <c r="L26" s="68">
        <f>-L13*L13*(2*COSH(L13*F5/2)+(1-F9)*L13*F5/2*SINH(L13*F5/2))*COS(L13*F4/6)</f>
        <v>2171625.8789645946</v>
      </c>
      <c r="M26" s="56">
        <v>0</v>
      </c>
      <c r="N26" s="56">
        <v>0</v>
      </c>
      <c r="O26" s="56">
        <f>-F9*1/2*F7*F4*F4*(1/4-1/36)</f>
        <v>-2.7777777777777776E-2</v>
      </c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L26" s="63"/>
      <c r="AM26" s="63"/>
      <c r="AN26" s="63"/>
      <c r="AO26" s="64"/>
      <c r="AP26" s="64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5"/>
      <c r="BB26" s="63"/>
      <c r="BC26" s="63"/>
      <c r="BD26" s="65"/>
      <c r="BE26" s="63"/>
      <c r="BF26" s="63"/>
      <c r="BG26" s="65"/>
      <c r="BH26" s="63"/>
      <c r="BI26" s="63"/>
      <c r="BJ26" s="63"/>
      <c r="BK26" s="65"/>
      <c r="BL26" s="63"/>
      <c r="BM26" s="63"/>
      <c r="BN26" s="65"/>
      <c r="BO26" s="63"/>
      <c r="BP26" s="63"/>
      <c r="BQ26" s="65"/>
      <c r="BR26" s="63"/>
      <c r="BS26" s="63"/>
      <c r="BT26" s="63"/>
    </row>
    <row r="27" spans="1:72" s="48" customFormat="1" x14ac:dyDescent="0.25">
      <c r="A27" s="54" t="s">
        <v>44</v>
      </c>
      <c r="B27" s="54">
        <v>11</v>
      </c>
      <c r="C27" s="56">
        <f>-D13*D13*D13*(F9-1)*SINH(D13*F5/2)*COS(D13*F4/3)</f>
        <v>26.758016433378845</v>
      </c>
      <c r="D27" s="56">
        <f>-D13*D13*D13*((F9+1)*SINH(D13*F5/2)+(F9-1)*D13*F5/2*COSH(D13*F5/2))*COS(D13*F4/3)</f>
        <v>1.2314549783990416</v>
      </c>
      <c r="E27" s="56">
        <f>-F13*F13*F13*(F9-1)*COSH(F13*F4/3)*SIN(F13*F5/2)</f>
        <v>37.214202808325823</v>
      </c>
      <c r="F27" s="56">
        <f>-F13*F13*F13*((2*F9-4)*COSH(F13*F4/3)+(F9-1)*F13*F4/3*SINH(F13*F4/3))*SIN(F13*F5/2)</f>
        <v>204.09120696203041</v>
      </c>
      <c r="G27" s="56">
        <f>-H13*H13*H13*(F9-1)*SINH(H13*F5/2)*COS(H13*F4/3)</f>
        <v>-34944.121921469821</v>
      </c>
      <c r="H27" s="56">
        <f>-H13*H13*H13*((F9+1)*SINH(H13*F5/2)+(F9-1)*H13*F5/2*COSH(H13*F5/2))*COS(H13*F4/3)</f>
        <v>-106456.67164121944</v>
      </c>
      <c r="I27" s="56">
        <f>-J13*J13*J13*(F9-1)*COSH(J13*F4/3)*SIN(J13*F5/2)</f>
        <v>-7278.3220381500405</v>
      </c>
      <c r="J27" s="68">
        <f>-J13*J13*J13*((2*F9-4)*COSH(J13*F4/3)+(F9-1)*J13*F4/3*SINH(J13*F4/3))*SIN(J13*F5/2)</f>
        <v>-56745.784963126694</v>
      </c>
      <c r="K27" s="68">
        <f>-L13*L13*L13*(F9-1)*SINH(L13*F5/2)*COS(L13*F4/3)</f>
        <v>1871982.2320560385</v>
      </c>
      <c r="L27" s="68">
        <f>-L13*L13*L13*((F9+1)*SINH(L13*F5/2)+(F9-1)*L13*F5/2*COSH(L13*F5/2))*COS(L13*F4/3)</f>
        <v>11582548.114323823</v>
      </c>
      <c r="M27" s="68">
        <f>-N13*N13*N13*(F9-1)*COSH(N13*F4/3)*SIN(N13*F5/2)</f>
        <v>273126.46713528427</v>
      </c>
      <c r="N27" s="68">
        <f>-N13*N13*N13*((2*F9-4)*COSH(N13*F4/3)+(F9-1)*N13*F4/3*SINH(N13*F4/3))*SIN(N13*F5/2)</f>
        <v>2704596.0225861217</v>
      </c>
      <c r="O27" s="56">
        <v>0</v>
      </c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L27" s="33"/>
      <c r="AM27" s="33"/>
      <c r="AN27" s="33"/>
      <c r="AO27" s="27"/>
      <c r="AP27" s="27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2"/>
      <c r="BB27" s="33"/>
      <c r="BC27" s="33"/>
      <c r="BD27" s="32"/>
      <c r="BE27" s="33"/>
      <c r="BF27" s="33"/>
      <c r="BG27" s="32"/>
      <c r="BH27" s="33"/>
      <c r="BI27" s="33"/>
      <c r="BJ27" s="33"/>
      <c r="BK27" s="32"/>
      <c r="BL27" s="33"/>
      <c r="BM27" s="33"/>
      <c r="BN27" s="32"/>
      <c r="BO27" s="33"/>
      <c r="BP27" s="33"/>
      <c r="BQ27" s="32"/>
      <c r="BR27" s="33"/>
      <c r="BS27" s="33"/>
      <c r="BT27" s="33"/>
    </row>
    <row r="28" spans="1:72" s="62" customFormat="1" x14ac:dyDescent="0.25">
      <c r="A28" s="54" t="s">
        <v>40</v>
      </c>
      <c r="B28" s="54">
        <v>12</v>
      </c>
      <c r="C28" s="56">
        <f>-D13*D13*(1-F9)*COSH(D13*F5/2)*COS(D13*F4/3)</f>
        <v>-9.2867246085308484</v>
      </c>
      <c r="D28" s="56">
        <f>-D13*D13*(2*COSH(D13*F5/2)+(1-F9)*D13*F5/2*SINH(D13*F5/2))*COS(D13*F4/3)</f>
        <v>-38.143607172771681</v>
      </c>
      <c r="E28" s="56">
        <v>0</v>
      </c>
      <c r="F28" s="56">
        <v>0</v>
      </c>
      <c r="G28" s="56">
        <f>-H13*H13*(1-F9)*COSH(H13*F5/2)*COS(H13*F4/3)</f>
        <v>3708.2849558565608</v>
      </c>
      <c r="H28" s="56">
        <f>-H13*H13*(2*COSH(H13*F5/2)+(1-F9)*H13*F5/2*SINH(H13*F5/2))*COS(H13*F4/3)</f>
        <v>27360.820843019075</v>
      </c>
      <c r="I28" s="56">
        <v>0</v>
      </c>
      <c r="J28" s="56">
        <v>0</v>
      </c>
      <c r="K28" s="68">
        <f>-L13*L13*(1-F9)*COSH(L13*F5/2)*COS(L13*F4/3)</f>
        <v>-119174.12616425515</v>
      </c>
      <c r="L28" s="68">
        <f>-N13*N13*(2*COSH(N13*F5/2)+(1-F9)*N13*F5/2*SINH(N13*F5/2))*COS(N13*F4/3)</f>
        <v>-1253788.7857993664</v>
      </c>
      <c r="M28" s="56">
        <v>0</v>
      </c>
      <c r="N28" s="56">
        <v>0</v>
      </c>
      <c r="O28" s="56">
        <f>-F9*1/2*F7*F4*F4*(1/4-1/9)</f>
        <v>-1.7361111111111112E-2</v>
      </c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L28" s="63"/>
      <c r="AM28" s="63"/>
      <c r="AN28" s="63"/>
      <c r="AO28" s="64"/>
      <c r="AP28" s="64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5"/>
      <c r="BB28" s="63"/>
      <c r="BC28" s="63"/>
      <c r="BD28" s="65"/>
      <c r="BE28" s="63"/>
      <c r="BF28" s="63"/>
      <c r="BG28" s="65"/>
      <c r="BH28" s="63"/>
      <c r="BI28" s="63"/>
      <c r="BJ28" s="63"/>
      <c r="BK28" s="65"/>
      <c r="BL28" s="63"/>
      <c r="BM28" s="63"/>
      <c r="BN28" s="65"/>
      <c r="BO28" s="63"/>
      <c r="BP28" s="63"/>
      <c r="BQ28" s="65"/>
      <c r="BR28" s="63"/>
      <c r="BS28" s="63"/>
      <c r="BT28" s="63"/>
    </row>
    <row r="29" spans="1:72" s="48" customFormat="1" x14ac:dyDescent="0.25">
      <c r="A29" s="54"/>
      <c r="B29" s="54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3"/>
      <c r="AL29" s="33"/>
      <c r="AM29" s="33"/>
      <c r="AN29" s="33"/>
      <c r="AO29" s="27"/>
      <c r="AP29" s="27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2"/>
      <c r="BB29" s="33"/>
      <c r="BC29" s="33"/>
      <c r="BD29" s="32"/>
      <c r="BE29" s="33"/>
      <c r="BF29" s="33"/>
      <c r="BG29" s="32"/>
      <c r="BH29" s="33"/>
      <c r="BI29" s="33"/>
      <c r="BJ29" s="33"/>
      <c r="BK29" s="32"/>
      <c r="BL29" s="33"/>
      <c r="BM29" s="33"/>
      <c r="BN29" s="32"/>
      <c r="BO29" s="33"/>
      <c r="BP29" s="33"/>
      <c r="BQ29" s="32"/>
      <c r="BR29" s="33"/>
      <c r="BS29" s="33"/>
      <c r="BT29" s="33"/>
    </row>
    <row r="30" spans="1:72" x14ac:dyDescent="0.25">
      <c r="A30" s="8"/>
      <c r="B30" s="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9"/>
      <c r="O30" s="49"/>
      <c r="P30" s="49"/>
      <c r="Q30" s="43"/>
      <c r="R30" s="43"/>
      <c r="S30" s="43"/>
      <c r="T30" s="43"/>
      <c r="U30" s="49"/>
      <c r="V30" s="49"/>
      <c r="W30" s="49"/>
      <c r="X30" s="43"/>
      <c r="Y30" s="43"/>
      <c r="Z30" s="43"/>
      <c r="AA30" s="43"/>
      <c r="AB30" s="49"/>
      <c r="AC30" s="49"/>
      <c r="AD30" s="49"/>
      <c r="AE30" s="49"/>
      <c r="AF30" s="49"/>
      <c r="AG30" s="49"/>
      <c r="AH30" s="43"/>
      <c r="AI30" s="43"/>
      <c r="AL30" s="1"/>
      <c r="AM30" s="1"/>
      <c r="AN30" s="1"/>
      <c r="AO30" s="10"/>
      <c r="AP30" s="10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9"/>
      <c r="BB30" s="1"/>
      <c r="BC30" s="1"/>
      <c r="BD30" s="9"/>
      <c r="BE30" s="1"/>
      <c r="BF30" s="1"/>
      <c r="BG30" s="9"/>
      <c r="BH30" s="1"/>
      <c r="BI30" s="1"/>
      <c r="BJ30" s="1"/>
      <c r="BK30" s="9"/>
      <c r="BL30" s="1"/>
      <c r="BM30" s="1"/>
      <c r="BN30" s="9"/>
      <c r="BO30" s="1"/>
      <c r="BP30" s="1"/>
      <c r="BQ30" s="9"/>
      <c r="BR30" s="1"/>
      <c r="BS30" s="1"/>
      <c r="BT30" s="1"/>
    </row>
    <row r="31" spans="1:72" x14ac:dyDescent="0.25">
      <c r="A31" s="35">
        <v>1</v>
      </c>
      <c r="B31" s="54" t="str">
        <f t="array" ref="B31:B42">TRANSPOSE(C16:N16)</f>
        <v xml:space="preserve">AFm1 </v>
      </c>
      <c r="C31" s="59">
        <f t="array" ref="C31:C42">MMULT(MINVERSE(C17:N28),O17:O28)</f>
        <v>1.6047069441000416E-3</v>
      </c>
      <c r="D31" s="43"/>
      <c r="E31" s="8"/>
      <c r="F31" s="70" t="s">
        <v>45</v>
      </c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9"/>
      <c r="V31" s="49"/>
      <c r="W31" s="49"/>
      <c r="X31" s="43"/>
      <c r="Y31" s="43"/>
      <c r="Z31" s="43"/>
      <c r="AA31" s="43"/>
      <c r="AB31" s="49"/>
      <c r="AC31" s="49"/>
      <c r="AD31" s="49"/>
      <c r="AE31" s="49"/>
      <c r="AF31" s="49"/>
      <c r="AG31" s="49"/>
      <c r="AH31" s="43"/>
      <c r="AI31" s="43"/>
      <c r="AL31" s="1"/>
      <c r="AM31" s="1"/>
      <c r="AN31" s="1"/>
      <c r="AO31" s="10"/>
      <c r="AP31" s="10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9"/>
      <c r="BB31" s="1"/>
      <c r="BC31" s="1"/>
      <c r="BD31" s="9"/>
      <c r="BE31" s="1"/>
      <c r="BF31" s="1"/>
      <c r="BG31" s="9"/>
      <c r="BH31" s="1"/>
      <c r="BI31" s="1"/>
      <c r="BJ31" s="1"/>
      <c r="BK31" s="9"/>
      <c r="BL31" s="1"/>
      <c r="BM31" s="1"/>
      <c r="BN31" s="9"/>
      <c r="BO31" s="1"/>
      <c r="BP31" s="1"/>
      <c r="BQ31" s="9"/>
      <c r="BR31" s="1"/>
      <c r="BS31" s="1"/>
      <c r="BT31" s="1"/>
    </row>
    <row r="32" spans="1:72" x14ac:dyDescent="0.25">
      <c r="A32" s="60">
        <v>2</v>
      </c>
      <c r="B32" s="54" t="str">
        <v xml:space="preserve">BFm1 </v>
      </c>
      <c r="C32" s="59">
        <v>3.1935472642241898E-5</v>
      </c>
      <c r="D32" s="43"/>
      <c r="E32" s="8"/>
      <c r="F32" s="54" t="s">
        <v>46</v>
      </c>
      <c r="G32" s="43">
        <f>F7*F4*F4/8-D13*D13*(C31*(F9-1)*1+C32*(2*F9+0))*1-H13*H13*(C35*(F9-1)*1+C36*(2*F9+0))*1-L13*L13*(C39*(F9-1)*1+C40*(2*F9+0))*1-F13*F13*(C33*(1-F9)*1+C34*(2+0))*1-J13*J13*(C37*(1-F9)*1+C38*(2+0))*1-N13*N13*(C41*(1-F9)*1+C42*(2+0))*1</f>
        <v>0.10937566860762098</v>
      </c>
      <c r="H32" s="43"/>
      <c r="I32" s="43"/>
      <c r="J32" s="43"/>
      <c r="K32" s="43"/>
      <c r="L32" s="43"/>
      <c r="M32" s="43"/>
      <c r="N32" s="49"/>
      <c r="O32" s="49"/>
      <c r="P32" s="49"/>
      <c r="Q32" s="50"/>
      <c r="R32" s="50"/>
      <c r="S32" s="50"/>
      <c r="T32" s="50"/>
      <c r="U32" s="49"/>
      <c r="V32" s="49"/>
      <c r="W32" s="49"/>
      <c r="X32" s="50"/>
      <c r="Y32" s="50"/>
      <c r="Z32" s="50"/>
      <c r="AA32" s="50"/>
      <c r="AB32" s="49"/>
      <c r="AC32" s="49"/>
      <c r="AD32" s="49"/>
      <c r="AE32" s="43"/>
      <c r="AF32" s="43"/>
      <c r="AG32" s="43"/>
      <c r="AH32" s="43"/>
      <c r="AI32" s="43"/>
      <c r="AL32" s="1"/>
      <c r="AM32" s="1"/>
      <c r="AN32" s="1"/>
      <c r="AO32" s="10"/>
      <c r="AP32" s="10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9"/>
      <c r="BB32" s="1"/>
      <c r="BC32" s="1"/>
      <c r="BD32" s="9"/>
      <c r="BE32" s="1"/>
      <c r="BF32" s="1"/>
      <c r="BG32" s="9"/>
      <c r="BH32" s="1"/>
      <c r="BI32" s="1"/>
      <c r="BJ32" s="1"/>
      <c r="BK32" s="9"/>
      <c r="BL32" s="1"/>
      <c r="BM32" s="1"/>
      <c r="BN32" s="9"/>
      <c r="BO32" s="1"/>
      <c r="BP32" s="1"/>
      <c r="BQ32" s="9"/>
      <c r="BR32" s="1"/>
      <c r="BS32" s="1"/>
      <c r="BT32" s="1"/>
    </row>
    <row r="33" spans="1:72" x14ac:dyDescent="0.25">
      <c r="A33" s="35">
        <v>3</v>
      </c>
      <c r="B33" s="54" t="str">
        <v xml:space="preserve">AGn1 </v>
      </c>
      <c r="C33" s="59">
        <v>1.0539920489710837E-2</v>
      </c>
      <c r="D33" s="43"/>
      <c r="E33" s="8"/>
      <c r="F33" s="54" t="s">
        <v>47</v>
      </c>
      <c r="G33" s="56">
        <f>F9*F7*F4*F4/8-D13*D13*(C31*(1-F9)*1+C32*(2+0))*1-H13*H13*(C35*(1-F9)*1+C36*(2+0))*1-L13*L13*(C39*(1-F9)*1+C40*(2+0))*1-F13*F13*(C33*(F9-1)*1+C34*(2*F9*1+0))*1-J13*J13*(C37*(F9-1)*1+C38*(2*F9*1+0))*1-N13*N13*(C41*(F9-1)*1+C42*(2*F9*1+0))*1</f>
        <v>0.10910701297921041</v>
      </c>
      <c r="H33" s="43"/>
      <c r="I33" s="43"/>
      <c r="J33" s="43"/>
      <c r="K33" s="43"/>
      <c r="L33" s="43"/>
      <c r="M33" s="43"/>
      <c r="N33" s="43"/>
      <c r="O33" s="43"/>
      <c r="P33" s="43"/>
      <c r="Q33" s="50"/>
      <c r="R33" s="50"/>
      <c r="S33" s="50"/>
      <c r="T33" s="50"/>
      <c r="U33" s="49"/>
      <c r="V33" s="49"/>
      <c r="W33" s="49"/>
      <c r="X33" s="50"/>
      <c r="Y33" s="50"/>
      <c r="Z33" s="50"/>
      <c r="AA33" s="50"/>
      <c r="AB33" s="49"/>
      <c r="AC33" s="49"/>
      <c r="AD33" s="49"/>
      <c r="AE33" s="49"/>
      <c r="AF33" s="49"/>
      <c r="AG33" s="49"/>
      <c r="AH33" s="43"/>
      <c r="AI33" s="43"/>
      <c r="AL33" s="1"/>
      <c r="AM33" s="1"/>
      <c r="AN33" s="1"/>
      <c r="AO33" s="10"/>
      <c r="AP33" s="10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9"/>
      <c r="BB33" s="1"/>
      <c r="BC33" s="1"/>
      <c r="BD33" s="9"/>
      <c r="BE33" s="1"/>
      <c r="BF33" s="1"/>
      <c r="BG33" s="9"/>
      <c r="BH33" s="1"/>
      <c r="BI33" s="1"/>
      <c r="BJ33" s="1"/>
      <c r="BK33" s="9"/>
      <c r="BL33" s="1"/>
      <c r="BM33" s="1"/>
      <c r="BN33" s="9"/>
      <c r="BO33" s="1"/>
      <c r="BP33" s="1"/>
      <c r="BQ33" s="9"/>
      <c r="BR33" s="1"/>
      <c r="BS33" s="1"/>
      <c r="BT33" s="1"/>
    </row>
    <row r="34" spans="1:72" s="48" customFormat="1" x14ac:dyDescent="0.25">
      <c r="A34" s="60">
        <v>4</v>
      </c>
      <c r="B34" s="54" t="str">
        <v xml:space="preserve">BGn1 </v>
      </c>
      <c r="C34" s="59">
        <v>-2.5661269669751477E-3</v>
      </c>
      <c r="D34" s="47"/>
      <c r="E34" s="54"/>
      <c r="F34" s="54" t="s">
        <v>48</v>
      </c>
      <c r="G34" s="43">
        <f>F7*F4*F4/8-D13*D13*(C31*(F9-1)*COSH(D13*F5/2)+C32*(2*F9*COSH(D13*F5/2)+(F9-1)*D13*F5/2*SINH(D13*F5/2)))*1-H13*H13*(C35*(F9-1)*COSH(H13*F5/2)+C36*(2*F9*COSH(H13*F5/2)+(F9-1)*H13*F5/2*SINH(H13*F5/2)))*1-L13*L13*(C39*(F9-1)*COSH(L13*F5/2)+C40*(2*F9*COSH(L13*F5/2)+(F9-1)*L13*F5/2*SINH(L13*F5/2)))*1</f>
        <v>0.14981427318398993</v>
      </c>
      <c r="H34" s="47"/>
      <c r="I34" s="47"/>
      <c r="J34" s="47"/>
      <c r="K34" s="47"/>
      <c r="L34" s="47"/>
      <c r="M34" s="47"/>
      <c r="N34" s="51"/>
      <c r="O34" s="51"/>
      <c r="P34" s="51"/>
      <c r="Q34" s="52"/>
      <c r="R34" s="52"/>
      <c r="S34" s="52"/>
      <c r="T34" s="52"/>
      <c r="U34" s="51"/>
      <c r="V34" s="51"/>
      <c r="W34" s="51"/>
      <c r="X34" s="52"/>
      <c r="Y34" s="52"/>
      <c r="Z34" s="52"/>
      <c r="AA34" s="52"/>
      <c r="AB34" s="51"/>
      <c r="AC34" s="51"/>
      <c r="AD34" s="51"/>
      <c r="AE34" s="51"/>
      <c r="AF34" s="51"/>
      <c r="AG34" s="51"/>
      <c r="AH34" s="47"/>
      <c r="AI34" s="43"/>
      <c r="AL34" s="33"/>
      <c r="AM34" s="33"/>
      <c r="AN34" s="33"/>
      <c r="AO34" s="27"/>
      <c r="AP34" s="27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2"/>
      <c r="BB34" s="33"/>
      <c r="BC34" s="33"/>
      <c r="BD34" s="32"/>
      <c r="BE34" s="33"/>
      <c r="BF34" s="33"/>
      <c r="BG34" s="32"/>
      <c r="BH34" s="33"/>
      <c r="BI34" s="33"/>
      <c r="BJ34" s="33"/>
      <c r="BK34" s="32"/>
      <c r="BL34" s="33"/>
      <c r="BM34" s="33"/>
      <c r="BN34" s="32"/>
      <c r="BO34" s="33"/>
      <c r="BP34" s="33"/>
      <c r="BQ34" s="32"/>
      <c r="BR34" s="33"/>
      <c r="BS34" s="33"/>
      <c r="BT34" s="33"/>
    </row>
    <row r="35" spans="1:72" x14ac:dyDescent="0.25">
      <c r="A35" s="35">
        <v>5</v>
      </c>
      <c r="B35" s="54" t="str">
        <v>AFm3</v>
      </c>
      <c r="C35" s="59">
        <v>-3.612733629216472E-6</v>
      </c>
      <c r="D35" s="43"/>
      <c r="E35" s="8"/>
      <c r="F35" s="54" t="s">
        <v>49</v>
      </c>
      <c r="G35" s="56">
        <f>-F13*F13*(C33*(F9-1)*COSH(F13*F4/2)+C34*(2*F9*COSH(F13*F4/2)+(F9-1)*F13*F4/2*SINH(F13*F4/2)))*1-J13*J13*(C37*(F9-1)*COSH(J13*F4/2)+C38*(2*F9*COSH(J13*F4/2)+(F9-1)*J13*F4/2*SINH(J13*F4/2)))*1-N13*N13*(C41*(F9-1)*COSH(N13*F4/2)+C42*(2*F9*COSH(N13*F4/2)+(F9-1)*N13*F4/2*SINH(N13*F4/2)))*1</f>
        <v>0.14956931850929872</v>
      </c>
      <c r="H35" s="43"/>
      <c r="I35" s="43"/>
      <c r="J35" s="43"/>
      <c r="K35" s="43"/>
      <c r="L35" s="43"/>
      <c r="M35" s="43"/>
      <c r="N35" s="49"/>
      <c r="O35" s="49"/>
      <c r="P35" s="49"/>
      <c r="Q35" s="43"/>
      <c r="R35" s="43"/>
      <c r="S35" s="43"/>
      <c r="T35" s="43"/>
      <c r="U35" s="49"/>
      <c r="V35" s="49"/>
      <c r="W35" s="49"/>
      <c r="X35" s="43"/>
      <c r="Y35" s="43"/>
      <c r="Z35" s="43"/>
      <c r="AA35" s="43"/>
      <c r="AB35" s="49"/>
      <c r="AC35" s="49"/>
      <c r="AD35" s="49"/>
      <c r="AE35" s="49"/>
      <c r="AF35" s="49"/>
      <c r="AG35" s="49"/>
      <c r="AH35" s="43"/>
      <c r="AI35" s="43"/>
      <c r="AL35" s="1"/>
      <c r="AM35" s="1"/>
      <c r="AN35" s="1"/>
      <c r="AO35" s="10"/>
      <c r="AP35" s="10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9"/>
      <c r="BB35" s="1"/>
      <c r="BC35" s="1"/>
      <c r="BD35" s="9"/>
      <c r="BE35" s="1"/>
      <c r="BF35" s="1"/>
      <c r="BG35" s="9"/>
      <c r="BH35" s="1"/>
      <c r="BI35" s="1"/>
      <c r="BJ35" s="1"/>
      <c r="BK35" s="9"/>
      <c r="BL35" s="1"/>
      <c r="BM35" s="1"/>
      <c r="BN35" s="9"/>
      <c r="BO35" s="1"/>
      <c r="BP35" s="1"/>
      <c r="BQ35" s="9"/>
      <c r="BR35" s="1"/>
      <c r="BS35" s="1"/>
      <c r="BT35" s="1"/>
    </row>
    <row r="36" spans="1:72" x14ac:dyDescent="0.25">
      <c r="A36" s="60">
        <v>6</v>
      </c>
      <c r="B36" s="54" t="str">
        <v>BFm3</v>
      </c>
      <c r="C36" s="59">
        <v>4.473417822351537E-7</v>
      </c>
      <c r="D36" s="43"/>
      <c r="E36" s="8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9"/>
      <c r="V36" s="49"/>
      <c r="W36" s="49"/>
      <c r="X36" s="43"/>
      <c r="Y36" s="43"/>
      <c r="Z36" s="43"/>
      <c r="AA36" s="43"/>
      <c r="AB36" s="49"/>
      <c r="AC36" s="49"/>
      <c r="AD36" s="49"/>
      <c r="AE36" s="49"/>
      <c r="AF36" s="49"/>
      <c r="AG36" s="49"/>
      <c r="AH36" s="43"/>
      <c r="AI36" s="43"/>
      <c r="AL36" s="1"/>
      <c r="AM36" s="1"/>
      <c r="AN36" s="1"/>
      <c r="AO36" s="10"/>
      <c r="AP36" s="10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9"/>
      <c r="BB36" s="1"/>
      <c r="BC36" s="1"/>
      <c r="BD36" s="9"/>
      <c r="BE36" s="1"/>
      <c r="BF36" s="1"/>
      <c r="BG36" s="9"/>
      <c r="BH36" s="1"/>
      <c r="BI36" s="1"/>
      <c r="BJ36" s="1"/>
      <c r="BK36" s="9"/>
      <c r="BL36" s="1"/>
      <c r="BM36" s="1"/>
      <c r="BN36" s="9"/>
      <c r="BO36" s="1"/>
      <c r="BP36" s="1"/>
      <c r="BQ36" s="9"/>
      <c r="BR36" s="1"/>
      <c r="BS36" s="1"/>
      <c r="BT36" s="1"/>
    </row>
    <row r="37" spans="1:72" x14ac:dyDescent="0.25">
      <c r="A37" s="35">
        <v>7</v>
      </c>
      <c r="B37" s="54" t="str">
        <v>AGn3</v>
      </c>
      <c r="C37" s="59">
        <v>-6.6069195596481239E-6</v>
      </c>
      <c r="D37" s="43"/>
      <c r="G37" s="43"/>
      <c r="H37" s="43"/>
      <c r="I37" s="43"/>
      <c r="J37" s="43"/>
      <c r="K37" s="43"/>
      <c r="L37" s="43"/>
      <c r="M37" s="43"/>
      <c r="N37" s="49"/>
      <c r="O37" s="49"/>
      <c r="P37" s="49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9"/>
      <c r="AC37" s="49"/>
      <c r="AD37" s="49"/>
      <c r="AE37" s="43"/>
      <c r="AF37" s="43"/>
      <c r="AG37" s="43"/>
      <c r="AH37" s="43"/>
      <c r="AI37" s="53"/>
      <c r="AL37" s="1"/>
      <c r="AM37" s="1"/>
      <c r="AN37" s="1"/>
      <c r="AO37" s="10"/>
      <c r="AP37" s="10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9"/>
      <c r="BB37" s="1"/>
      <c r="BC37" s="1"/>
      <c r="BD37" s="9"/>
      <c r="BE37" s="1"/>
      <c r="BF37" s="1"/>
      <c r="BG37" s="9"/>
      <c r="BH37" s="1"/>
      <c r="BI37" s="1"/>
      <c r="BJ37" s="1"/>
      <c r="BK37" s="9"/>
      <c r="BL37" s="1"/>
      <c r="BM37" s="1"/>
      <c r="BN37" s="9"/>
      <c r="BO37" s="1"/>
      <c r="BP37" s="1"/>
      <c r="BQ37" s="9"/>
      <c r="BR37" s="1"/>
      <c r="BS37" s="1"/>
      <c r="BT37" s="1"/>
    </row>
    <row r="38" spans="1:72" x14ac:dyDescent="0.25">
      <c r="A38" s="60">
        <v>8</v>
      </c>
      <c r="B38" s="54" t="str">
        <v>BGn3</v>
      </c>
      <c r="C38" s="59">
        <v>8.9545341304512328E-7</v>
      </c>
      <c r="D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9"/>
      <c r="V38" s="49"/>
      <c r="W38" s="49"/>
      <c r="X38" s="43"/>
      <c r="Y38" s="43"/>
      <c r="Z38" s="43"/>
      <c r="AA38" s="43"/>
      <c r="AB38" s="49"/>
      <c r="AC38" s="49"/>
      <c r="AD38" s="49"/>
      <c r="AE38" s="49"/>
      <c r="AF38" s="49"/>
      <c r="AG38" s="49"/>
      <c r="AH38" s="43"/>
      <c r="AI38" s="43"/>
      <c r="AL38" s="1"/>
      <c r="AM38" s="1"/>
      <c r="AN38" s="1"/>
      <c r="AO38" s="10"/>
      <c r="AP38" s="10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9"/>
      <c r="BB38" s="1"/>
      <c r="BC38" s="1"/>
      <c r="BD38" s="9"/>
      <c r="BE38" s="1"/>
      <c r="BF38" s="1"/>
      <c r="BG38" s="9"/>
      <c r="BH38" s="1"/>
      <c r="BI38" s="1"/>
      <c r="BJ38" s="1"/>
      <c r="BK38" s="9"/>
      <c r="BL38" s="1"/>
      <c r="BM38" s="1"/>
      <c r="BN38" s="9"/>
      <c r="BO38" s="1"/>
      <c r="BP38" s="1"/>
      <c r="BQ38" s="9"/>
      <c r="BR38" s="1"/>
      <c r="BS38" s="1"/>
      <c r="BT38" s="1"/>
    </row>
    <row r="39" spans="1:72" s="48" customFormat="1" x14ac:dyDescent="0.25">
      <c r="A39" s="35">
        <v>9</v>
      </c>
      <c r="B39" s="66" t="str">
        <v>AFm5</v>
      </c>
      <c r="C39" s="59">
        <v>1.4879607888214871E-8</v>
      </c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51"/>
      <c r="O39" s="51"/>
      <c r="P39" s="51"/>
      <c r="Q39" s="47"/>
      <c r="R39" s="47"/>
      <c r="S39" s="47"/>
      <c r="T39" s="47"/>
      <c r="U39" s="51"/>
      <c r="V39" s="51"/>
      <c r="W39" s="51"/>
      <c r="X39" s="47"/>
      <c r="Y39" s="47"/>
      <c r="Z39" s="47"/>
      <c r="AA39" s="47"/>
      <c r="AB39" s="51"/>
      <c r="AC39" s="51"/>
      <c r="AD39" s="51"/>
      <c r="AE39" s="51"/>
      <c r="AF39" s="51"/>
      <c r="AG39" s="51"/>
      <c r="AH39" s="47"/>
      <c r="AI39" s="43"/>
      <c r="AL39" s="33"/>
      <c r="AM39" s="33"/>
      <c r="AN39" s="33"/>
      <c r="AO39" s="27"/>
      <c r="AP39" s="27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2"/>
      <c r="BB39" s="33"/>
      <c r="BC39" s="33"/>
      <c r="BD39" s="32"/>
      <c r="BE39" s="33"/>
      <c r="BF39" s="33"/>
      <c r="BG39" s="32"/>
      <c r="BH39" s="33"/>
      <c r="BI39" s="33"/>
      <c r="BJ39" s="33"/>
      <c r="BK39" s="32"/>
      <c r="BL39" s="33"/>
      <c r="BM39" s="33"/>
      <c r="BN39" s="32"/>
      <c r="BO39" s="33"/>
      <c r="BP39" s="33"/>
      <c r="BQ39" s="32"/>
      <c r="BR39" s="33"/>
      <c r="BS39" s="33"/>
      <c r="BT39" s="33"/>
    </row>
    <row r="40" spans="1:72" x14ac:dyDescent="0.25">
      <c r="A40" s="60">
        <v>10</v>
      </c>
      <c r="B40" s="54" t="str">
        <v>BFm5</v>
      </c>
      <c r="C40" s="56">
        <v>-1.3480469547828253E-9</v>
      </c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L40" s="1"/>
      <c r="AM40" s="1"/>
      <c r="AN40" s="1"/>
      <c r="AO40" s="10"/>
      <c r="AP40" s="10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9"/>
      <c r="BB40" s="1"/>
      <c r="BC40" s="1"/>
      <c r="BD40" s="9"/>
      <c r="BE40" s="1"/>
      <c r="BF40" s="1"/>
      <c r="BG40" s="9"/>
      <c r="BH40" s="1"/>
      <c r="BI40" s="1"/>
      <c r="BJ40" s="1"/>
      <c r="BK40" s="9"/>
      <c r="BL40" s="1"/>
      <c r="BM40" s="1"/>
      <c r="BN40" s="9"/>
      <c r="BO40" s="1"/>
      <c r="BP40" s="1"/>
      <c r="BQ40" s="9"/>
      <c r="BR40" s="1"/>
      <c r="BS40" s="1"/>
      <c r="BT40" s="1"/>
    </row>
    <row r="41" spans="1:72" x14ac:dyDescent="0.25">
      <c r="A41" s="35">
        <v>11</v>
      </c>
      <c r="B41" s="66" t="str">
        <v>AGn5</v>
      </c>
      <c r="C41" s="59">
        <v>2.3374811760555617E-8</v>
      </c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L41" s="1"/>
      <c r="AM41" s="1"/>
      <c r="AN41" s="1"/>
      <c r="AO41" s="10"/>
      <c r="AP41" s="10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9"/>
      <c r="BB41" s="1"/>
      <c r="BC41" s="1"/>
      <c r="BD41" s="9"/>
      <c r="BE41" s="1"/>
      <c r="BF41" s="1"/>
      <c r="BG41" s="9"/>
      <c r="BH41" s="1"/>
      <c r="BI41" s="1"/>
      <c r="BJ41" s="1"/>
      <c r="BK41" s="9"/>
      <c r="BL41" s="1"/>
      <c r="BM41" s="1"/>
      <c r="BN41" s="9"/>
      <c r="BO41" s="1"/>
      <c r="BP41" s="1"/>
      <c r="BQ41" s="9"/>
      <c r="BR41" s="1"/>
      <c r="BS41" s="1"/>
      <c r="BT41" s="1"/>
    </row>
    <row r="42" spans="1:72" x14ac:dyDescent="0.25">
      <c r="A42" s="60">
        <v>12</v>
      </c>
      <c r="B42" s="66" t="str">
        <v>BGn5</v>
      </c>
      <c r="C42" s="59">
        <v>-2.2218038615189288E-9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L42" s="1"/>
      <c r="AM42" s="1"/>
      <c r="AN42" s="1"/>
      <c r="AO42" s="10"/>
      <c r="AP42" s="10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9"/>
      <c r="BB42" s="1"/>
      <c r="BC42" s="1"/>
      <c r="BD42" s="9"/>
      <c r="BE42" s="1"/>
      <c r="BF42" s="1"/>
      <c r="BG42" s="9"/>
      <c r="BH42" s="1"/>
      <c r="BI42" s="1"/>
      <c r="BJ42" s="1"/>
      <c r="BK42" s="9"/>
      <c r="BL42" s="1"/>
      <c r="BM42" s="1"/>
      <c r="BN42" s="9"/>
      <c r="BO42" s="1"/>
      <c r="BP42" s="1"/>
      <c r="BQ42" s="9"/>
      <c r="BR42" s="1"/>
      <c r="BS42" s="1"/>
      <c r="BT42" s="1"/>
    </row>
    <row r="43" spans="1:72" s="48" customFormat="1" x14ac:dyDescent="0.25">
      <c r="A43" s="35"/>
      <c r="B43" s="35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3"/>
      <c r="AL43" s="33"/>
      <c r="AM43" s="33"/>
      <c r="AN43" s="33"/>
      <c r="AO43" s="27"/>
      <c r="AP43" s="27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2"/>
      <c r="BB43" s="33"/>
      <c r="BC43" s="33"/>
      <c r="BD43" s="32"/>
      <c r="BE43" s="33"/>
      <c r="BF43" s="33"/>
      <c r="BG43" s="32"/>
      <c r="BH43" s="33"/>
      <c r="BI43" s="33"/>
      <c r="BJ43" s="33"/>
      <c r="BK43" s="32"/>
      <c r="BL43" s="33"/>
      <c r="BM43" s="33"/>
      <c r="BN43" s="32"/>
      <c r="BO43" s="33"/>
      <c r="BP43" s="33"/>
      <c r="BQ43" s="32"/>
      <c r="BR43" s="33"/>
      <c r="BS43" s="33"/>
      <c r="BT43" s="33"/>
    </row>
    <row r="44" spans="1:72" x14ac:dyDescent="0.25">
      <c r="A44" s="8"/>
      <c r="B44" s="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L44" s="1"/>
      <c r="AM44" s="1"/>
      <c r="AN44" s="1"/>
      <c r="AO44" s="10"/>
      <c r="AP44" s="10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9"/>
      <c r="BB44" s="1"/>
      <c r="BC44" s="1"/>
      <c r="BD44" s="9"/>
      <c r="BE44" s="1"/>
      <c r="BF44" s="1"/>
      <c r="BG44" s="9"/>
      <c r="BH44" s="1"/>
      <c r="BI44" s="1"/>
      <c r="BJ44" s="1"/>
      <c r="BK44" s="9"/>
      <c r="BL44" s="1"/>
      <c r="BM44" s="1"/>
      <c r="BN44" s="9"/>
      <c r="BO44" s="1"/>
      <c r="BP44" s="1"/>
      <c r="BQ44" s="9"/>
      <c r="BR44" s="1"/>
      <c r="BS44" s="1"/>
      <c r="BT44" s="1"/>
    </row>
    <row r="45" spans="1:72" x14ac:dyDescent="0.25">
      <c r="A45" s="8"/>
      <c r="B45" s="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L45" s="1"/>
      <c r="AM45" s="1"/>
      <c r="AN45" s="1"/>
      <c r="AO45" s="10"/>
      <c r="AP45" s="10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9"/>
      <c r="BB45" s="1"/>
      <c r="BC45" s="1"/>
      <c r="BD45" s="9"/>
      <c r="BE45" s="1"/>
      <c r="BF45" s="1"/>
      <c r="BG45" s="9"/>
      <c r="BH45" s="1"/>
      <c r="BI45" s="1"/>
      <c r="BJ45" s="1"/>
      <c r="BK45" s="9"/>
      <c r="BL45" s="1"/>
      <c r="BM45" s="1"/>
      <c r="BN45" s="9"/>
      <c r="BO45" s="1"/>
      <c r="BP45" s="1"/>
      <c r="BQ45" s="9"/>
      <c r="BR45" s="1"/>
      <c r="BS45" s="1"/>
      <c r="BT45" s="1"/>
    </row>
    <row r="46" spans="1:72" x14ac:dyDescent="0.25">
      <c r="A46" s="8"/>
      <c r="B46" s="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50"/>
      <c r="R46" s="50"/>
      <c r="S46" s="50"/>
      <c r="T46" s="50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L46" s="1"/>
      <c r="AM46" s="1"/>
      <c r="AN46" s="1"/>
      <c r="AO46" s="10"/>
      <c r="AP46" s="10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9"/>
      <c r="BB46" s="1"/>
      <c r="BC46" s="1"/>
      <c r="BD46" s="9"/>
      <c r="BE46" s="1"/>
      <c r="BF46" s="1"/>
      <c r="BG46" s="9"/>
      <c r="BH46" s="1"/>
      <c r="BI46" s="1"/>
      <c r="BJ46" s="1"/>
      <c r="BK46" s="9"/>
      <c r="BL46" s="1"/>
      <c r="BM46" s="1"/>
      <c r="BN46" s="9"/>
      <c r="BO46" s="1"/>
      <c r="BP46" s="1"/>
      <c r="BQ46" s="9"/>
      <c r="BR46" s="1"/>
      <c r="BS46" s="1"/>
      <c r="BT46" s="1"/>
    </row>
    <row r="47" spans="1:72" s="48" customFormat="1" x14ac:dyDescent="0.25">
      <c r="A47" s="35"/>
      <c r="B47" s="35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52"/>
      <c r="Y47" s="52"/>
      <c r="Z47" s="52"/>
      <c r="AA47" s="52"/>
      <c r="AB47" s="47"/>
      <c r="AC47" s="47"/>
      <c r="AD47" s="47"/>
      <c r="AE47" s="47"/>
      <c r="AF47" s="47"/>
      <c r="AG47" s="47"/>
      <c r="AH47" s="47"/>
      <c r="AI47" s="43"/>
      <c r="AL47" s="33"/>
      <c r="AM47" s="33"/>
      <c r="AN47" s="33"/>
      <c r="AO47" s="27"/>
      <c r="AP47" s="27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2"/>
      <c r="BB47" s="33"/>
      <c r="BC47" s="33"/>
      <c r="BD47" s="32"/>
      <c r="BE47" s="33"/>
      <c r="BF47" s="33"/>
      <c r="BG47" s="32"/>
      <c r="BH47" s="33"/>
      <c r="BI47" s="33"/>
      <c r="BJ47" s="33"/>
      <c r="BK47" s="32"/>
      <c r="BL47" s="33"/>
      <c r="BM47" s="33"/>
      <c r="BN47" s="32"/>
      <c r="BO47" s="33"/>
      <c r="BP47" s="33"/>
      <c r="BQ47" s="32"/>
      <c r="BR47" s="33"/>
      <c r="BS47" s="33"/>
      <c r="BT47" s="33"/>
    </row>
    <row r="48" spans="1:72" x14ac:dyDescent="0.25">
      <c r="A48" s="8"/>
      <c r="B48" s="8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43"/>
      <c r="AI48" s="43"/>
      <c r="AL48" s="1"/>
      <c r="AM48" s="1"/>
      <c r="AN48" s="1"/>
      <c r="AO48" s="10"/>
      <c r="AP48" s="10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9"/>
      <c r="BB48" s="1"/>
      <c r="BC48" s="1"/>
      <c r="BD48" s="9"/>
      <c r="BE48" s="1"/>
      <c r="BF48" s="1"/>
      <c r="BG48" s="9"/>
      <c r="BH48" s="1"/>
      <c r="BI48" s="1"/>
      <c r="BJ48" s="1"/>
      <c r="BK48" s="9"/>
      <c r="BL48" s="1"/>
      <c r="BM48" s="1"/>
      <c r="BN48" s="9"/>
      <c r="BO48" s="1"/>
      <c r="BP48" s="1"/>
      <c r="BQ48" s="9"/>
      <c r="BR48" s="1"/>
      <c r="BS48" s="1"/>
      <c r="BT48" s="1"/>
    </row>
    <row r="49" spans="1:72" x14ac:dyDescent="0.25">
      <c r="A49" s="8"/>
      <c r="B49" s="8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3"/>
      <c r="AI49" s="43"/>
      <c r="AL49" s="1"/>
      <c r="AM49" s="1"/>
      <c r="AN49" s="1"/>
      <c r="AO49" s="10"/>
      <c r="AP49" s="10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9"/>
      <c r="BB49" s="1"/>
      <c r="BC49" s="1"/>
      <c r="BD49" s="9"/>
      <c r="BE49" s="1"/>
      <c r="BF49" s="1"/>
      <c r="BG49" s="9"/>
      <c r="BH49" s="1"/>
      <c r="BI49" s="1"/>
      <c r="BJ49" s="1"/>
      <c r="BK49" s="9"/>
      <c r="BL49" s="1"/>
      <c r="BM49" s="1"/>
      <c r="BN49" s="9"/>
      <c r="BO49" s="1"/>
      <c r="BP49" s="1"/>
      <c r="BQ49" s="9"/>
      <c r="BR49" s="1"/>
      <c r="BS49" s="1"/>
      <c r="BT49" s="1"/>
    </row>
    <row r="50" spans="1:72" x14ac:dyDescent="0.25">
      <c r="A50" s="8"/>
      <c r="B50" s="8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43"/>
      <c r="AI50" s="43"/>
      <c r="AL50" s="1"/>
      <c r="AM50" s="1"/>
      <c r="AN50" s="1"/>
      <c r="AO50" s="10"/>
      <c r="AP50" s="10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9"/>
      <c r="BB50" s="1"/>
      <c r="BC50" s="1"/>
      <c r="BD50" s="9"/>
      <c r="BE50" s="1"/>
      <c r="BF50" s="1"/>
      <c r="BG50" s="9"/>
      <c r="BH50" s="1"/>
      <c r="BI50" s="1"/>
      <c r="BJ50" s="1"/>
      <c r="BK50" s="9"/>
      <c r="BL50" s="1"/>
      <c r="BM50" s="1"/>
      <c r="BN50" s="9"/>
      <c r="BO50" s="1"/>
      <c r="BP50" s="1"/>
      <c r="BQ50" s="9"/>
      <c r="BR50" s="1"/>
      <c r="BS50" s="1"/>
      <c r="BT50" s="1"/>
    </row>
    <row r="51" spans="1:72" s="48" customFormat="1" x14ac:dyDescent="0.25">
      <c r="A51" s="35"/>
      <c r="B51" s="35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47"/>
      <c r="AI51" s="43"/>
      <c r="AL51" s="33"/>
      <c r="AM51" s="33"/>
      <c r="AN51" s="33"/>
      <c r="AO51" s="27"/>
      <c r="AP51" s="27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2"/>
      <c r="BB51" s="33"/>
      <c r="BC51" s="33"/>
      <c r="BD51" s="32"/>
      <c r="BE51" s="33"/>
      <c r="BF51" s="33"/>
      <c r="BG51" s="32"/>
      <c r="BH51" s="33"/>
      <c r="BI51" s="33"/>
      <c r="BJ51" s="33"/>
      <c r="BK51" s="32"/>
      <c r="BL51" s="33"/>
      <c r="BM51" s="33"/>
      <c r="BN51" s="32"/>
      <c r="BO51" s="33"/>
      <c r="BP51" s="33"/>
      <c r="BQ51" s="32"/>
      <c r="BR51" s="33"/>
      <c r="BS51" s="33"/>
      <c r="BT51" s="33"/>
    </row>
    <row r="52" spans="1:72" x14ac:dyDescent="0.25">
      <c r="A52" s="45"/>
      <c r="B52" s="31"/>
      <c r="C52" s="32"/>
      <c r="D52" s="34"/>
      <c r="E52" s="35"/>
      <c r="F52" s="35"/>
      <c r="G52" s="36"/>
      <c r="H52" s="34"/>
      <c r="I52" s="10"/>
      <c r="J52" s="1"/>
      <c r="K52" s="45"/>
      <c r="L52" s="8"/>
      <c r="M52" s="1"/>
      <c r="N52" s="1"/>
      <c r="O52" s="1"/>
      <c r="P52" s="1"/>
      <c r="Q52" s="1"/>
      <c r="R52" s="1"/>
      <c r="S52" s="1"/>
      <c r="T52" s="1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3"/>
      <c r="AH52" s="13"/>
      <c r="AI52" s="1"/>
      <c r="AJ52" s="1"/>
      <c r="AK52" s="1"/>
      <c r="AL52" s="1"/>
      <c r="AM52" s="1"/>
      <c r="AN52" s="1"/>
      <c r="AO52" s="10"/>
      <c r="AP52" s="10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</row>
    <row r="53" spans="1:72" x14ac:dyDescent="0.25">
      <c r="A53" s="45"/>
      <c r="B53" s="31"/>
      <c r="C53" s="32"/>
      <c r="D53" s="34"/>
      <c r="E53" s="35"/>
      <c r="F53" s="35"/>
      <c r="G53" s="36"/>
      <c r="H53" s="34"/>
      <c r="I53" s="10"/>
      <c r="J53" s="1"/>
      <c r="K53" s="45"/>
      <c r="L53" s="8"/>
      <c r="M53" s="1"/>
      <c r="N53" s="1"/>
      <c r="O53" s="1"/>
      <c r="P53" s="1"/>
      <c r="Q53" s="1"/>
      <c r="R53" s="1"/>
      <c r="S53" s="1"/>
      <c r="T53" s="1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3"/>
      <c r="AH53" s="13"/>
      <c r="AI53" s="1"/>
      <c r="AJ53" s="1"/>
      <c r="AK53" s="1"/>
      <c r="AL53" s="1"/>
      <c r="AM53" s="1"/>
      <c r="AN53" s="1"/>
      <c r="AO53" s="10"/>
      <c r="AP53" s="10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</row>
    <row r="54" spans="1:72" x14ac:dyDescent="0.25">
      <c r="B54" s="1"/>
      <c r="C54" s="1"/>
      <c r="D54" s="45"/>
      <c r="E54" s="45"/>
      <c r="F54" s="45"/>
      <c r="G54" s="45"/>
      <c r="H54" s="1"/>
      <c r="I54" s="1"/>
      <c r="J54" s="1"/>
      <c r="K54" s="1"/>
      <c r="L54" s="1"/>
      <c r="M54" s="42"/>
      <c r="N54" s="42"/>
      <c r="O54" s="29"/>
      <c r="P54" s="29"/>
    </row>
    <row r="55" spans="1:72" x14ac:dyDescent="0.25">
      <c r="B55" s="1"/>
      <c r="C55" s="5"/>
      <c r="D55" s="14"/>
      <c r="E55" s="14"/>
      <c r="F55" s="14"/>
      <c r="G55" s="14"/>
      <c r="H55" s="28"/>
      <c r="I55" s="5"/>
      <c r="J55" s="8"/>
      <c r="K55" s="1"/>
      <c r="L55" s="1"/>
      <c r="M55" s="42"/>
      <c r="N55" s="42"/>
      <c r="O55" s="29"/>
      <c r="P55" s="29"/>
    </row>
    <row r="56" spans="1:72" x14ac:dyDescent="0.25">
      <c r="B56" s="1"/>
      <c r="C56" s="5"/>
      <c r="D56" s="14"/>
      <c r="E56" s="14"/>
      <c r="F56" s="14"/>
      <c r="G56" s="14"/>
      <c r="H56" s="28"/>
      <c r="I56" s="5"/>
      <c r="J56" s="8"/>
      <c r="K56" s="1"/>
      <c r="L56" s="1"/>
      <c r="M56" s="42"/>
      <c r="N56" s="42"/>
      <c r="O56" s="29"/>
      <c r="P56" s="29"/>
    </row>
    <row r="57" spans="1:72" x14ac:dyDescent="0.25">
      <c r="B57" s="1"/>
      <c r="C57" s="5"/>
      <c r="D57" s="14"/>
      <c r="E57" s="14"/>
      <c r="F57" s="14"/>
      <c r="G57" s="14"/>
      <c r="H57" s="28"/>
      <c r="I57" s="5"/>
      <c r="J57" s="8"/>
      <c r="K57" s="1"/>
      <c r="L57" s="1"/>
      <c r="M57" s="42"/>
      <c r="N57" s="42"/>
      <c r="O57" s="29"/>
      <c r="P57" s="29"/>
    </row>
    <row r="58" spans="1:72" x14ac:dyDescent="0.25">
      <c r="B58" s="1"/>
      <c r="C58" s="5"/>
      <c r="D58" s="14"/>
      <c r="E58" s="14"/>
      <c r="F58" s="14"/>
      <c r="G58" s="14"/>
      <c r="H58" s="28"/>
      <c r="I58" s="5"/>
      <c r="J58" s="8"/>
      <c r="K58" s="1"/>
      <c r="L58" s="1"/>
    </row>
    <row r="59" spans="1:72" x14ac:dyDescent="0.25">
      <c r="B59" s="1"/>
      <c r="C59" s="1"/>
      <c r="D59" s="8"/>
      <c r="E59" s="8"/>
      <c r="F59" s="1"/>
      <c r="G59" s="1"/>
      <c r="H59" s="1"/>
      <c r="I59" s="1"/>
      <c r="J59" s="1"/>
      <c r="K59" s="1"/>
      <c r="L59" s="1"/>
      <c r="O59" s="29"/>
      <c r="P59" s="29"/>
    </row>
    <row r="60" spans="1:72" x14ac:dyDescent="0.25">
      <c r="B60" s="41"/>
      <c r="C60" s="32"/>
      <c r="D60" s="27"/>
      <c r="E60" s="27"/>
      <c r="F60" s="27"/>
      <c r="G60" s="27"/>
      <c r="H60" s="27"/>
      <c r="I60" s="1"/>
      <c r="J60" s="1"/>
      <c r="K60" s="1"/>
      <c r="L60" s="1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5601" r:id="rId4">
          <objectPr defaultSize="0" autoPict="0" r:id="rId5">
            <anchor moveWithCells="1" sizeWithCells="1">
              <from>
                <xdr:col>6</xdr:col>
                <xdr:colOff>295275</xdr:colOff>
                <xdr:row>72</xdr:row>
                <xdr:rowOff>19050</xdr:rowOff>
              </from>
              <to>
                <xdr:col>10</xdr:col>
                <xdr:colOff>123825</xdr:colOff>
                <xdr:row>75</xdr:row>
                <xdr:rowOff>0</xdr:rowOff>
              </to>
            </anchor>
          </objectPr>
        </oleObject>
      </mc:Choice>
      <mc:Fallback>
        <oleObject progId="Equation.DSMT4" shapeId="25601" r:id="rId4"/>
      </mc:Fallback>
    </mc:AlternateContent>
    <mc:AlternateContent xmlns:mc="http://schemas.openxmlformats.org/markup-compatibility/2006">
      <mc:Choice Requires="x14">
        <oleObject progId="Equation.DSMT4" shapeId="25603" r:id="rId6">
          <objectPr defaultSize="0" autoPict="0" r:id="rId7">
            <anchor moveWithCells="1" sizeWithCells="1">
              <from>
                <xdr:col>15</xdr:col>
                <xdr:colOff>228600</xdr:colOff>
                <xdr:row>4</xdr:row>
                <xdr:rowOff>0</xdr:rowOff>
              </from>
              <to>
                <xdr:col>23</xdr:col>
                <xdr:colOff>638175</xdr:colOff>
                <xdr:row>25</xdr:row>
                <xdr:rowOff>114300</xdr:rowOff>
              </to>
            </anchor>
          </objectPr>
        </oleObject>
      </mc:Choice>
      <mc:Fallback>
        <oleObject progId="Equation.DSMT4" shapeId="25603" r:id="rId6"/>
      </mc:Fallback>
    </mc:AlternateContent>
    <mc:AlternateContent xmlns:mc="http://schemas.openxmlformats.org/markup-compatibility/2006">
      <mc:Choice Requires="x14">
        <oleObject progId="Equation.DSMT4" shapeId="25604" r:id="rId8">
          <objectPr defaultSize="0" autoPict="0" r:id="rId9">
            <anchor moveWithCells="1" sizeWithCells="1">
              <from>
                <xdr:col>12</xdr:col>
                <xdr:colOff>657225</xdr:colOff>
                <xdr:row>4</xdr:row>
                <xdr:rowOff>19050</xdr:rowOff>
              </from>
              <to>
                <xdr:col>14</xdr:col>
                <xdr:colOff>447675</xdr:colOff>
                <xdr:row>7</xdr:row>
                <xdr:rowOff>9525</xdr:rowOff>
              </to>
            </anchor>
          </objectPr>
        </oleObject>
      </mc:Choice>
      <mc:Fallback>
        <oleObject progId="Equation.DSMT4" shapeId="25604" r:id="rId8"/>
      </mc:Fallback>
    </mc:AlternateContent>
    <mc:AlternateContent xmlns:mc="http://schemas.openxmlformats.org/markup-compatibility/2006">
      <mc:Choice Requires="x14">
        <oleObject progId="Equation.DSMT4" shapeId="25605" r:id="rId10">
          <objectPr defaultSize="0" autoPict="0" r:id="rId11">
            <anchor moveWithCells="1" sizeWithCells="1">
              <from>
                <xdr:col>16</xdr:col>
                <xdr:colOff>9525</xdr:colOff>
                <xdr:row>29</xdr:row>
                <xdr:rowOff>161925</xdr:rowOff>
              </from>
              <to>
                <xdr:col>24</xdr:col>
                <xdr:colOff>133350</xdr:colOff>
                <xdr:row>49</xdr:row>
                <xdr:rowOff>123825</xdr:rowOff>
              </to>
            </anchor>
          </objectPr>
        </oleObject>
      </mc:Choice>
      <mc:Fallback>
        <oleObject progId="Equation.DSMT4" shapeId="25605" r:id="rId1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N=1 M=1</vt:lpstr>
      <vt:lpstr>N=2 M=2</vt:lpstr>
      <vt:lpstr>N=3  M=3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2024-07-16T07:53:27Z</dcterms:created>
  <dcterms:modified xsi:type="dcterms:W3CDTF">2024-10-28T11:11:57Z</dcterms:modified>
</cp:coreProperties>
</file>